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330" yWindow="1710" windowWidth="14805" windowHeight="7830" activeTab="2"/>
  </bookViews>
  <sheets>
    <sheet name="Приложение 1" sheetId="2" r:id="rId1"/>
    <sheet name="Приложение 2" sheetId="3" r:id="rId2"/>
    <sheet name="Приложение 3" sheetId="4" r:id="rId3"/>
  </sheets>
  <definedNames>
    <definedName name="_xlnm.Print_Titles" localSheetId="0">'Приложение 1'!$4:$4</definedName>
    <definedName name="_xlnm.Print_Titles" localSheetId="1">'Приложение 2'!$3:$5</definedName>
    <definedName name="_xlnm.Print_Area" localSheetId="0">'Приложение 1'!$A$1:$G$800</definedName>
  </definedNames>
  <calcPr calcId="145621"/>
</workbook>
</file>

<file path=xl/calcChain.xml><?xml version="1.0" encoding="utf-8"?>
<calcChain xmlns="http://schemas.openxmlformats.org/spreadsheetml/2006/main">
  <c r="F566" i="2" l="1"/>
  <c r="F565" i="2"/>
  <c r="F563" i="2"/>
  <c r="F560" i="2"/>
  <c r="E27" i="4"/>
  <c r="F234" i="2" l="1"/>
  <c r="F235" i="2"/>
  <c r="F214" i="2"/>
  <c r="F211" i="2"/>
  <c r="F210" i="2"/>
  <c r="F531" i="2"/>
  <c r="F493" i="2"/>
  <c r="F489" i="2"/>
  <c r="E26" i="4" l="1"/>
  <c r="E25" i="4"/>
  <c r="E24" i="4"/>
  <c r="E20" i="4"/>
  <c r="E19" i="4"/>
  <c r="E18" i="4"/>
  <c r="E17" i="4"/>
  <c r="E16" i="4"/>
  <c r="E12" i="4"/>
  <c r="E10" i="4"/>
  <c r="E9" i="4"/>
  <c r="E8" i="4"/>
  <c r="E7" i="4"/>
  <c r="I96" i="3" l="1"/>
  <c r="H96" i="3"/>
  <c r="H94" i="3"/>
  <c r="I93" i="3"/>
  <c r="H93" i="3"/>
  <c r="H91" i="3"/>
  <c r="I90" i="3"/>
  <c r="H90" i="3"/>
  <c r="H88" i="3"/>
  <c r="I85" i="3"/>
  <c r="H85" i="3"/>
  <c r="H83" i="3"/>
  <c r="I81" i="3"/>
  <c r="H81" i="3"/>
  <c r="H79" i="3"/>
  <c r="I76" i="3"/>
  <c r="H76" i="3"/>
  <c r="H74" i="3"/>
  <c r="I72" i="3"/>
  <c r="H72" i="3"/>
  <c r="H70" i="3"/>
  <c r="I68" i="3"/>
  <c r="H68" i="3"/>
  <c r="H66" i="3"/>
  <c r="I63" i="3"/>
  <c r="H63" i="3"/>
  <c r="H61" i="3"/>
  <c r="I59" i="3"/>
  <c r="H59" i="3"/>
  <c r="H57" i="3"/>
  <c r="I54" i="3"/>
  <c r="H54" i="3"/>
  <c r="H52" i="3"/>
  <c r="I49" i="3"/>
  <c r="H49" i="3"/>
  <c r="H47" i="3"/>
  <c r="I46" i="3"/>
  <c r="H46" i="3"/>
  <c r="H44" i="3"/>
  <c r="I42" i="3"/>
  <c r="H42" i="3"/>
  <c r="H40" i="3"/>
  <c r="I38" i="3"/>
  <c r="H38" i="3"/>
  <c r="H36" i="3"/>
  <c r="I35" i="3"/>
  <c r="H35" i="3"/>
  <c r="H33" i="3"/>
  <c r="I29" i="3"/>
  <c r="H29" i="3"/>
  <c r="H27" i="3"/>
  <c r="I23" i="3"/>
  <c r="H23" i="3"/>
  <c r="H21" i="3"/>
  <c r="I17" i="3"/>
  <c r="H17" i="3"/>
  <c r="H15" i="3"/>
  <c r="I13" i="3"/>
  <c r="H13" i="3"/>
  <c r="H11" i="3"/>
  <c r="I8" i="3"/>
  <c r="H8" i="3"/>
  <c r="H6" i="3"/>
  <c r="F789" i="2" l="1"/>
  <c r="F783" i="2"/>
  <c r="F782" i="2"/>
  <c r="F780" i="2"/>
  <c r="F779" i="2"/>
  <c r="F777" i="2"/>
  <c r="F776" i="2"/>
  <c r="F775" i="2"/>
  <c r="F770" i="2"/>
  <c r="F769" i="2"/>
  <c r="F768" i="2"/>
  <c r="F764" i="2"/>
  <c r="F756" i="2"/>
  <c r="F755" i="2"/>
  <c r="F754" i="2"/>
  <c r="F753" i="2"/>
  <c r="F746" i="2"/>
  <c r="F745" i="2"/>
  <c r="F744" i="2"/>
  <c r="F741" i="2"/>
  <c r="F740" i="2"/>
  <c r="F739" i="2"/>
  <c r="F736" i="2"/>
  <c r="F727" i="2"/>
  <c r="E716" i="2"/>
  <c r="F716" i="2" s="1"/>
  <c r="E715" i="2"/>
  <c r="F714" i="2"/>
  <c r="F713" i="2"/>
  <c r="F711" i="2"/>
  <c r="F710" i="2"/>
  <c r="F708" i="2"/>
  <c r="F704" i="2"/>
  <c r="F702" i="2"/>
  <c r="F701" i="2"/>
  <c r="F699" i="2"/>
  <c r="F698" i="2"/>
  <c r="F697" i="2"/>
  <c r="F696" i="2"/>
  <c r="F694" i="2"/>
  <c r="F693" i="2"/>
  <c r="F691" i="2"/>
  <c r="F686" i="2"/>
  <c r="E676" i="2"/>
  <c r="D676" i="2"/>
  <c r="F676" i="2" s="1"/>
  <c r="F674" i="2"/>
  <c r="F673" i="2"/>
  <c r="F672" i="2"/>
  <c r="F671" i="2"/>
  <c r="F670" i="2"/>
  <c r="F669" i="2"/>
  <c r="F668" i="2"/>
  <c r="F667" i="2"/>
  <c r="F665" i="2"/>
  <c r="F664" i="2"/>
  <c r="F663" i="2"/>
  <c r="F662" i="2"/>
  <c r="F660" i="2"/>
  <c r="F659" i="2"/>
  <c r="F658" i="2"/>
  <c r="F657" i="2"/>
  <c r="F656" i="2"/>
  <c r="F655" i="2"/>
  <c r="F654" i="2"/>
  <c r="F653" i="2"/>
  <c r="F652" i="2"/>
  <c r="F651" i="2"/>
  <c r="F648" i="2"/>
  <c r="F647" i="2"/>
  <c r="F646" i="2"/>
  <c r="F644" i="2"/>
  <c r="F643" i="2"/>
  <c r="F642" i="2"/>
  <c r="F641" i="2"/>
  <c r="F637" i="2"/>
  <c r="F636" i="2"/>
  <c r="F634" i="2"/>
  <c r="F633" i="2"/>
  <c r="F631" i="2"/>
  <c r="F624" i="2"/>
  <c r="F623" i="2"/>
  <c r="F622" i="2"/>
  <c r="F619" i="2"/>
  <c r="F616" i="2"/>
  <c r="F615" i="2"/>
  <c r="F613" i="2"/>
  <c r="F610" i="2"/>
  <c r="F597" i="2"/>
  <c r="F596" i="2"/>
  <c r="F590" i="2"/>
  <c r="F589" i="2"/>
  <c r="F588" i="2"/>
  <c r="F587" i="2"/>
  <c r="F586" i="2"/>
  <c r="F585" i="2"/>
  <c r="F576" i="2"/>
  <c r="F575" i="2"/>
  <c r="F573" i="2"/>
  <c r="F571" i="2"/>
  <c r="F570" i="2"/>
  <c r="F569" i="2"/>
  <c r="F568" i="2"/>
  <c r="F564" i="2"/>
  <c r="F559" i="2"/>
  <c r="F558" i="2"/>
  <c r="F557" i="2"/>
  <c r="F547" i="2"/>
  <c r="F546" i="2"/>
  <c r="F545" i="2"/>
  <c r="F544" i="2"/>
  <c r="F543" i="2"/>
  <c r="F541" i="2"/>
  <c r="F540" i="2"/>
  <c r="F538" i="2"/>
  <c r="F536" i="2"/>
  <c r="F534" i="2"/>
  <c r="F533" i="2"/>
  <c r="F527" i="2"/>
  <c r="F525" i="2"/>
  <c r="F524" i="2"/>
  <c r="F522" i="2"/>
  <c r="F521" i="2"/>
  <c r="F510" i="2"/>
  <c r="F509" i="2"/>
  <c r="F508" i="2"/>
  <c r="F507" i="2"/>
  <c r="F506" i="2"/>
  <c r="F505" i="2"/>
  <c r="F504" i="2"/>
  <c r="F503" i="2"/>
  <c r="F502" i="2"/>
  <c r="F501" i="2"/>
  <c r="F500" i="2"/>
  <c r="F499" i="2"/>
  <c r="F495" i="2"/>
  <c r="F491" i="2"/>
  <c r="F490" i="2"/>
  <c r="F488" i="2"/>
  <c r="F483" i="2"/>
  <c r="F482" i="2"/>
  <c r="F481" i="2"/>
  <c r="F480" i="2"/>
  <c r="F479" i="2"/>
  <c r="F478" i="2"/>
  <c r="F477" i="2"/>
  <c r="F476" i="2"/>
  <c r="F475" i="2"/>
  <c r="F471" i="2"/>
  <c r="F468" i="2"/>
  <c r="F467" i="2"/>
  <c r="F464" i="2"/>
  <c r="F463" i="2"/>
  <c r="F462" i="2"/>
  <c r="F460" i="2"/>
  <c r="F459" i="2"/>
  <c r="F447" i="2"/>
  <c r="F445" i="2"/>
  <c r="F443" i="2"/>
  <c r="F442" i="2"/>
  <c r="F441" i="2"/>
  <c r="F434" i="2"/>
  <c r="F432" i="2"/>
  <c r="F429" i="2"/>
  <c r="F428" i="2"/>
  <c r="F427" i="2"/>
  <c r="F426" i="2"/>
  <c r="F425" i="2"/>
  <c r="F422" i="2"/>
  <c r="F420" i="2"/>
  <c r="F419" i="2"/>
  <c r="F418" i="2"/>
  <c r="F413" i="2"/>
  <c r="F411" i="2"/>
  <c r="F405" i="2"/>
  <c r="F404" i="2"/>
  <c r="F403" i="2"/>
  <c r="F399" i="2"/>
  <c r="F398" i="2"/>
  <c r="F395" i="2"/>
  <c r="F388" i="2"/>
  <c r="F387" i="2"/>
  <c r="F377" i="2"/>
  <c r="F376" i="2"/>
  <c r="F375" i="2"/>
  <c r="F373" i="2"/>
  <c r="F372" i="2"/>
  <c r="F368" i="2"/>
  <c r="F367" i="2"/>
  <c r="F365" i="2"/>
  <c r="F364" i="2"/>
  <c r="F363" i="2"/>
  <c r="F362" i="2"/>
  <c r="F361" i="2"/>
  <c r="F360" i="2"/>
  <c r="F354" i="2"/>
  <c r="F353" i="2"/>
  <c r="F352" i="2"/>
  <c r="F350" i="2"/>
  <c r="F349" i="2"/>
  <c r="F346" i="2"/>
  <c r="F344" i="2"/>
  <c r="F343" i="2"/>
  <c r="F337" i="2"/>
  <c r="F336" i="2"/>
  <c r="F335" i="2"/>
  <c r="F334" i="2"/>
  <c r="F333" i="2"/>
  <c r="F332" i="2"/>
  <c r="F331" i="2"/>
  <c r="F327" i="2"/>
  <c r="F323" i="2"/>
  <c r="F316" i="2"/>
  <c r="F315" i="2"/>
  <c r="F311" i="2"/>
  <c r="F309" i="2"/>
  <c r="F308" i="2"/>
  <c r="F307" i="2"/>
  <c r="F305" i="2"/>
  <c r="F303" i="2"/>
  <c r="F286" i="2"/>
  <c r="F283" i="2"/>
  <c r="F265" i="2"/>
  <c r="F263" i="2"/>
  <c r="F262" i="2"/>
  <c r="F261" i="2"/>
  <c r="F254" i="2"/>
  <c r="F253" i="2"/>
  <c r="F250" i="2"/>
  <c r="F248" i="2"/>
  <c r="F244" i="2"/>
  <c r="F242" i="2"/>
  <c r="F241" i="2"/>
  <c r="F238" i="2"/>
  <c r="F237" i="2"/>
  <c r="F232" i="2"/>
  <c r="F231" i="2"/>
  <c r="F223" i="2"/>
  <c r="F222" i="2"/>
  <c r="F221" i="2"/>
  <c r="F220" i="2"/>
  <c r="F218" i="2"/>
  <c r="F217" i="2"/>
  <c r="F215" i="2"/>
  <c r="F213" i="2"/>
  <c r="F206" i="2"/>
  <c r="F202" i="2"/>
  <c r="F200" i="2"/>
  <c r="F199" i="2"/>
  <c r="F194" i="2"/>
  <c r="F192" i="2"/>
  <c r="F183" i="2"/>
  <c r="F182" i="2"/>
  <c r="F178" i="2"/>
  <c r="F177" i="2"/>
  <c r="F176" i="2"/>
  <c r="F175" i="2"/>
  <c r="F174" i="2"/>
  <c r="F165" i="2"/>
  <c r="F164" i="2"/>
  <c r="F150" i="2"/>
  <c r="F145" i="2"/>
  <c r="F143" i="2"/>
  <c r="F138" i="2"/>
  <c r="F135" i="2"/>
  <c r="F134" i="2"/>
  <c r="F132" i="2"/>
  <c r="F130" i="2"/>
  <c r="F128" i="2"/>
  <c r="F126" i="2"/>
  <c r="F125" i="2"/>
  <c r="F120" i="2"/>
  <c r="F119" i="2"/>
  <c r="F118" i="2"/>
  <c r="F114" i="2"/>
  <c r="F105" i="2"/>
  <c r="F104" i="2"/>
  <c r="F101" i="2"/>
  <c r="F97" i="2"/>
  <c r="F94" i="2"/>
  <c r="F93" i="2"/>
  <c r="F91" i="2"/>
  <c r="F90" i="2"/>
  <c r="F88" i="2"/>
  <c r="F86" i="2"/>
  <c r="F85" i="2"/>
  <c r="F84" i="2"/>
  <c r="F83" i="2"/>
  <c r="F80" i="2"/>
  <c r="F79" i="2"/>
  <c r="F76" i="2"/>
  <c r="F73" i="2"/>
  <c r="F72" i="2"/>
  <c r="F71" i="2"/>
  <c r="F67" i="2"/>
  <c r="F66" i="2"/>
  <c r="F64" i="2"/>
  <c r="F59" i="2"/>
  <c r="F58" i="2"/>
  <c r="F56" i="2"/>
  <c r="F55" i="2"/>
  <c r="F51" i="2"/>
  <c r="F50" i="2"/>
  <c r="F49" i="2"/>
  <c r="F48" i="2"/>
  <c r="F46" i="2"/>
  <c r="F45" i="2"/>
  <c r="F43" i="2"/>
  <c r="F42" i="2"/>
  <c r="F41" i="2"/>
  <c r="F30" i="2"/>
  <c r="F29" i="2"/>
  <c r="F28" i="2"/>
  <c r="F27" i="2"/>
  <c r="F26" i="2"/>
  <c r="F25" i="2"/>
  <c r="F23" i="2"/>
  <c r="F21" i="2"/>
  <c r="F16" i="2"/>
  <c r="F14" i="2"/>
  <c r="F12" i="2"/>
  <c r="F11" i="2"/>
  <c r="F10" i="2"/>
  <c r="F9" i="2"/>
  <c r="F7" i="2"/>
</calcChain>
</file>

<file path=xl/sharedStrings.xml><?xml version="1.0" encoding="utf-8"?>
<sst xmlns="http://schemas.openxmlformats.org/spreadsheetml/2006/main" count="2619" uniqueCount="1574">
  <si>
    <t>№ п/п</t>
  </si>
  <si>
    <t>"Развитие здравоохранения Камчатского края на 2014-2020 годы"</t>
  </si>
  <si>
    <t>"Охрана окружающей среды, воспроизводство и использование природных ресурсов в Камчатском крае на 2014-2018 годы"</t>
  </si>
  <si>
    <t>Приложение 1</t>
  </si>
  <si>
    <t>Наименование целевого показателя</t>
  </si>
  <si>
    <t>Ед. измерения</t>
  </si>
  <si>
    <t>плановое значение
(2014 год)</t>
  </si>
  <si>
    <t>фактически достигнутое значение
(2014 год)</t>
  </si>
  <si>
    <t>Степень достижения целевого показателя (%)</t>
  </si>
  <si>
    <t>Обоснование отклонений значений показателя (индикатора) на конец отчетного года (при наличии)</t>
  </si>
  <si>
    <t>МИНИСТЕРСТВО ЗДРАВООХРАНЕНИЯ КАМЧАТСКОГО КРАЯ</t>
  </si>
  <si>
    <t>1. Государственная программа Камчатского края "Развитие здравоохранения Камчатского края на 2014-2020 годы"</t>
  </si>
  <si>
    <t>1</t>
  </si>
  <si>
    <t>Смертность от всех причин</t>
  </si>
  <si>
    <t xml:space="preserve">на 1000 населения </t>
  </si>
  <si>
    <t>2</t>
  </si>
  <si>
    <t>Материнская смертность</t>
  </si>
  <si>
    <t>случаев на 100 тыс. родившихся живыми</t>
  </si>
  <si>
    <t>Фактическая степень достижения индикатора в соответствии с методикой составила 107,56 % (для расчета эффективности реализации мероприятий госпрограммы степень достижения принимается за 105 %)</t>
  </si>
  <si>
    <t>3</t>
  </si>
  <si>
    <t>Младенческая смертность</t>
  </si>
  <si>
    <t>случаев на 1000 родившихся живыми</t>
  </si>
  <si>
    <t>4</t>
  </si>
  <si>
    <t>Смертность от болезней системы кровообращения</t>
  </si>
  <si>
    <t>на 100 тыс. населения</t>
  </si>
  <si>
    <t>5</t>
  </si>
  <si>
    <t>Смертность от дорожно-транспортных происшествий</t>
  </si>
  <si>
    <t>Обусловлено тяжестью травм несовместимых с жизнью, гибелью пострадавших до приезда скорой помощи.</t>
  </si>
  <si>
    <t>6</t>
  </si>
  <si>
    <t xml:space="preserve">Смертность от новообразований (в  том числе от злокачественных)   </t>
  </si>
  <si>
    <t>За счёт тяжести заболеваемости, скрытого течения заболевания и позднего обращения за медицинской помощью.</t>
  </si>
  <si>
    <t>7</t>
  </si>
  <si>
    <t>Смертность от туберкулёза</t>
  </si>
  <si>
    <t>Фактическая степень достижения индикатора в соответствии с методикой составила 136,79 % (для расчета эффективности реализации мероприятий госпрограммы степень достижения принимается за 105 %).
За счет реализации Плана по снижению смертности и за счет своевременной постановки на учет и госпитализации больных.</t>
  </si>
  <si>
    <t>8</t>
  </si>
  <si>
    <t xml:space="preserve">Потребление алкогольной продукции (в перерасчете на абсолютный алкоголь) </t>
  </si>
  <si>
    <t xml:space="preserve"> </t>
  </si>
  <si>
    <t>9</t>
  </si>
  <si>
    <t>Распространённость потребления табака среди взрослого населения</t>
  </si>
  <si>
    <t>процент</t>
  </si>
  <si>
    <t>Фактическая степень достижения индикатора в соответствии с методикой составила 110,81 % (для расчета эффективности реализации мероприятий госпрограммы степень достижения принимается за 105 %)</t>
  </si>
  <si>
    <t>10</t>
  </si>
  <si>
    <t>Распространённость потребления табака среди детей и подростков</t>
  </si>
  <si>
    <t>11</t>
  </si>
  <si>
    <t>Обеспеченность врачами</t>
  </si>
  <si>
    <t>на 10 тыс. населения</t>
  </si>
  <si>
    <t>Фактическая степень достижения индикатора в соответствии с методикой составила 105,22 % (для расчета эффективности реализации мероприятий госпрограммы степень достижения принимается за 105 %)</t>
  </si>
  <si>
    <t>12</t>
  </si>
  <si>
    <t>Соотношение врачей и среднего медицинского персонала</t>
  </si>
  <si>
    <t>кол-во средних на 1 врача</t>
  </si>
  <si>
    <t>1/2,7</t>
  </si>
  <si>
    <t>13</t>
  </si>
  <si>
    <t>Средняя заработная плата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от средней заработной платы в Камчатском крае</t>
  </si>
  <si>
    <t>Фактическая степень достижения индикатора в соответствии с методикой составила 113,42 % (для расчета эффективности реализации мероприятий госпрограммы степень достижения принимается за 105 %)</t>
  </si>
  <si>
    <t>14</t>
  </si>
  <si>
    <t>Средняя заработная плата среднего медицинского (фармацевтического) персонала (персонала, обеспечивающего условия для предоставления медицинских услуг) от средней заработной платы в Камчатском крае</t>
  </si>
  <si>
    <t>Фактическая степень достижения индикатора в соответствии с методикой составила 112,56 % (для расчета эффективности реализации мероприятий госпрограммы степень достижения принимается за 105 %)</t>
  </si>
  <si>
    <t>15</t>
  </si>
  <si>
    <t>Средняя заработная плата младшего медицинского персонала (персонала, обеспечивающего условия для предоставления медицинских услуг) от средней заработной платы в Камчатском крае</t>
  </si>
  <si>
    <t>16</t>
  </si>
  <si>
    <t>Ожидаемая продолжительность жизни при рождении</t>
  </si>
  <si>
    <t>лет</t>
  </si>
  <si>
    <t>17</t>
  </si>
  <si>
    <t>Количество зарегистрированных больных с диагнозом установленным впервые в жизни, активный туберкулез</t>
  </si>
  <si>
    <t>76,7</t>
  </si>
  <si>
    <t>77,8</t>
  </si>
  <si>
    <t>Увеличение выявляемости за счет увеличения охвата населения профосмотрами; неблагополучная социальная среда в Корякском округе.</t>
  </si>
  <si>
    <t>Подпрограмма 1. Профилактика заболеваний и формирование здорового образа жизни. Развитие первичной медико-санитарной помощи</t>
  </si>
  <si>
    <t>1.1</t>
  </si>
  <si>
    <t>Охват профилактическими медицинскими осмотрами детей</t>
  </si>
  <si>
    <t>Недостаточное количество узких специалистов в районах края, неукомплектованность кадрами; отказ от диспансеризации со стороны родителей.</t>
  </si>
  <si>
    <t>1.2</t>
  </si>
  <si>
    <t>Охват диспансеризацией детей-сирот и детей, находящихся в трудной жизненной ситуации</t>
  </si>
  <si>
    <t>1.3</t>
  </si>
  <si>
    <t>Охват диспансеризацией подростков</t>
  </si>
  <si>
    <t>1.4</t>
  </si>
  <si>
    <t>Распространённость ожирения среди взрослого населения  (индекс массы тела более 30 кг/кв.м.)</t>
  </si>
  <si>
    <t>1.5</t>
  </si>
  <si>
    <t xml:space="preserve">Доля больных с выявленными злокачественными новообразованиями на  I-II ст. </t>
  </si>
  <si>
    <t>1.6</t>
  </si>
  <si>
    <t>Охват населения профилактическими осмотрами на туберкулёз</t>
  </si>
  <si>
    <t>Недостаточный охват наблюдается преимущественно в районах Корякского округа среди социально неблагополучной категории населения, низкой транспортной доступностью указанных районов, низкой плотностью населения.</t>
  </si>
  <si>
    <t>1.7</t>
  </si>
  <si>
    <t>Заболеваемость дифтерией</t>
  </si>
  <si>
    <t>1.8</t>
  </si>
  <si>
    <t>Заболеваемость корью</t>
  </si>
  <si>
    <t>на 1 млн. населения</t>
  </si>
  <si>
    <t>1.9</t>
  </si>
  <si>
    <t>Заболеваемость краснухой</t>
  </si>
  <si>
    <t>1.10</t>
  </si>
  <si>
    <t>Заболеваемость эпидемическим паротитом</t>
  </si>
  <si>
    <t>1.11</t>
  </si>
  <si>
    <t>Заболеваемость острым вирусным гепатитом В</t>
  </si>
  <si>
    <t>Фактическая степень достижения индикатора в соответствии с методикой составила 177,78 % (для расчета эффективности реализации мероприятий госпрограммы степень достижения принимается за 105 %)
Реализация плана профилактической работы среди населения.</t>
  </si>
  <si>
    <t>1.12</t>
  </si>
  <si>
    <t>Охват иммунизации населения против вирусного гепатита В в декретированные сроки</t>
  </si>
  <si>
    <t>Фактическая степень достижения индикатора в соответствии с методикой составила 105,26 % (для расчета эффективности реализации мероприятий госпрограммы степень достижения принимается за 105 %)</t>
  </si>
  <si>
    <t>1.13</t>
  </si>
  <si>
    <t>Охват иммунизации населения против дифтерии, коклюша и столбняка в декретированные сроки</t>
  </si>
  <si>
    <t>1.14</t>
  </si>
  <si>
    <t xml:space="preserve">Охват иммунизации населения против кори в декретированные сроки </t>
  </si>
  <si>
    <t>Фактическая степень достижения индикатора в соответствии с методикой составила 106,32 % (для расчета эффективности реализации мероприятий госпрограммы степень достижения принимается за 105 %)</t>
  </si>
  <si>
    <t>1.15</t>
  </si>
  <si>
    <t>Охват иммунизации населения против краснухи в декретированные сроки</t>
  </si>
  <si>
    <t>1.16</t>
  </si>
  <si>
    <t>Охват иммунизации населения против эпидемического паротита в декретированные сроки</t>
  </si>
  <si>
    <t>1.17</t>
  </si>
  <si>
    <t>Доля ВИЧ-инфицированных лиц, состоящих на диспансерном учёте, от числа выявленных</t>
  </si>
  <si>
    <t>Часть больных с установленным диагнозом выехала за пределы региона на постоянное место жительства.</t>
  </si>
  <si>
    <t>1.18</t>
  </si>
  <si>
    <t xml:space="preserve">Доля больных алкоголизмом, повторно госпитализированных в течение года </t>
  </si>
  <si>
    <t>1.19</t>
  </si>
  <si>
    <t xml:space="preserve">Доля больных наркоманиями, повторно госпитализированных в течение года </t>
  </si>
  <si>
    <t>1.20</t>
  </si>
  <si>
    <t>Удовлетворение потребности отдельных категорий граждан в необходимых лекарственных препаратах и медицинских изделиях, а также специализированных продуктов лечебного питания для детей-инвалидов  (от числа лиц, имеющих право на государственную социальную помощь и не отказавшихся от получения социальной услуги, лекарственными препаратами, изделиями медицинского назначения, а также специализированными продуктами лечебного питания для детей-инвалидов)</t>
  </si>
  <si>
    <t>Фактическая степень достижения индикатора в соответствии с методикой составила 105,82 % (для расчета эффективности реализации мероприятий госпрограммы степень достижения принимается за 105 %)</t>
  </si>
  <si>
    <t>1.21</t>
  </si>
  <si>
    <t>Удовлетворение спроса на лекарственные препараты, предназначенные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трансплантации органов и (или) тканей (от числе лиц, включенных в федеральный регистр больныхибольных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трансплантации органов и (или) тканей)</t>
  </si>
  <si>
    <t>1.22</t>
  </si>
  <si>
    <t>Смертность от самоубийств</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</si>
  <si>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</si>
  <si>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2.1</t>
  </si>
  <si>
    <t>Доля абацилированных больных туберкулёзом от числа больных туберкулёзом с бактериовыделением</t>
  </si>
  <si>
    <t>Недостаточная приверженность к лечению больных асоциальных групп (преимущественно Корякский округ).</t>
  </si>
  <si>
    <t>2.2</t>
  </si>
  <si>
    <t>Доля ВИЧ-инфицированных лиц, получающих антиретровирусную терапию, от числа состоящих на диспансерном учёте</t>
  </si>
  <si>
    <t>2.3</t>
  </si>
  <si>
    <t xml:space="preserve">Ожидаемая продолжительность жизни ВИЧ-инфицированных лиц, получающих антиретровирусную терапию в соответствии с действующими стандартами </t>
  </si>
  <si>
    <t>2.4</t>
  </si>
  <si>
    <t xml:space="preserve">Число наркологических больных, находящихся в ремиссии от 1 года до 2 лет </t>
  </si>
  <si>
    <t>число наркологических больных, находящихся в ремиссии на 100 наркологических больных среднегодового контингента</t>
  </si>
  <si>
    <t>2.5</t>
  </si>
  <si>
    <t>Число наркологических больных, находящихся в ремиссии более 2 лет</t>
  </si>
  <si>
    <t>Фактическая степень достижения индикатора в соответствии с методикой составила 230,77 % (для расчета эффективности реализации мероприятий госпрограммы степень достижения принимается за 105 %)</t>
  </si>
  <si>
    <t>2.6</t>
  </si>
  <si>
    <t xml:space="preserve">Число больных алкоголизмом, находящихся в ремиссии от 1 года до 2 лет </t>
  </si>
  <si>
    <t>число больных алкоголизмом, находящихся в ремиссии на 100  больных алкоголизмом среднегодового контингента</t>
  </si>
  <si>
    <t>Фактическая степень достижения индикатора в соответствии с методикой составила 130,89 % (для расчета эффективности реализации мероприятий госпрограммы степень достижения принимается за 105 %)</t>
  </si>
  <si>
    <t>2.7</t>
  </si>
  <si>
    <t xml:space="preserve">Число больных алкоголизмом, находящихся в ремиссии более 2 лет </t>
  </si>
  <si>
    <t>Фактическая степень достижения индикатора в соответствии с методикой составила 151,68 % (для расчета эффективности реализации мероприятий госпрограммы степень достижения принимается за 105 %)</t>
  </si>
  <si>
    <t>2.8</t>
  </si>
  <si>
    <t xml:space="preserve">Доля больных психическими расстройствами, повторно госпитализированных в течение года </t>
  </si>
  <si>
    <t>Увеличение госпитализации больных по социальным показаниям из отдаленных районов, обусловленных снижением уровня жизни, необходимостью подбора лекарственных препаратов и улучшением транспортной доступности.</t>
  </si>
  <si>
    <t>2.9</t>
  </si>
  <si>
    <t xml:space="preserve">Смертность от ишемической болезни сердца    </t>
  </si>
  <si>
    <t>2.10</t>
  </si>
  <si>
    <t>Смертность от цереброваскулярных заболеваний</t>
  </si>
  <si>
    <t>Фактическая степень достижения индикатора в соответствии с методикой составила 106,67 % (для расчета эффективности реализации мероприятий госпрограммы степень достижения принимается за 105 %)</t>
  </si>
  <si>
    <t>2.11</t>
  </si>
  <si>
    <t>Удельный вес больных злокачественными новообразованиями, состоящих на учете с момента установления диагноза 5 лет и более</t>
  </si>
  <si>
    <t>Отъезд стоящих на учете за пределы края</t>
  </si>
  <si>
    <t>2.12</t>
  </si>
  <si>
    <t>Одногодичная летальность больных со злокачественными новообразованиями</t>
  </si>
  <si>
    <t>2.13</t>
  </si>
  <si>
    <t>Доля выездов бригад скорой медицинской помощи со временем доезда до больного менее 20 минут</t>
  </si>
  <si>
    <t>Фактическая степень достижения индикатора в соответствии с методикой составила 108,78 % (для расчета эффективности реализации мероприятий госпрограммы степень достижения принимается за 105 %)</t>
  </si>
  <si>
    <t>2.14</t>
  </si>
  <si>
    <t>Больничная летальность пострадавших в результате дорожно–транспортных происшествий</t>
  </si>
  <si>
    <t>Фактическая степень достижения индикатора в соответствии с методикой составила 161,54 % (для расчета эффективности реализации мероприятий госпрограммы степень достижения принимается за 105 %)</t>
  </si>
  <si>
    <t>2.15</t>
  </si>
  <si>
    <t>Доля станций  переливания крови, обеспечивающих современный уровень качества и безопасности компонентов крови</t>
  </si>
  <si>
    <t>Фактическая степень достижения индикатора в соответствии с методикой составила 111,11 % (для расчета эффективности реализации мероприятий госпрограммы степень достижения принимается за 105 %)</t>
  </si>
  <si>
    <t xml:space="preserve">Подпрограмма 3. Управление развитием отрасли </t>
  </si>
  <si>
    <t>3.1</t>
  </si>
  <si>
    <t>Обеспечение коэффициента надежности работы прикладных компонентов единой государственной информационной системы здравоохранения</t>
  </si>
  <si>
    <t>3.2</t>
  </si>
  <si>
    <t>Доля государственных  учреждений здравоохранения Камчатского края, осуществляющих обмен телемедицинскими данными</t>
  </si>
  <si>
    <t>Фактическая степень достижения индикатора в соответствии с методикой составила 230 % (для расчета эффективности реализации мероприятий госпрограммы степень достижения принимается за 105 %)
в 2014 году удалось оснастить телекоммуникационными комплексами дополнительно три учреждения</t>
  </si>
  <si>
    <t>3.3</t>
  </si>
  <si>
    <t>Количество координирующих региональных центров экстренной специализированной медицинской помощи, имеющих телемедицинскую инфраструктуру</t>
  </si>
  <si>
    <t>единиц</t>
  </si>
  <si>
    <t>3.4</t>
  </si>
  <si>
    <t>Количество межрайонных центров экстренной специализированной медицинской помощи, имеющих телемедицинскую инфраструктуру</t>
  </si>
  <si>
    <t>3.5</t>
  </si>
  <si>
    <t xml:space="preserve">Количество медицинских организаций, 80% сотрудников профильных  структурных  подразделений которых используют созданные информационные системы федерального уровня (% от общего количества, нарастающим итогом) </t>
  </si>
  <si>
    <t>Фактическая степень достижения индикатора в соответствии с методикой составила 109,65 % (для расчета эффективности реализации мероприятий госпрограммы степень достижения принимается за 105 %)</t>
  </si>
  <si>
    <t>3.6</t>
  </si>
  <si>
    <t>Доля медицинских специалистов,  оказывающих первичный прием в рамках первичной медико-санитарной помощи, к которым предоставляется возможность записаться на прием к врачу в электронном виде через Интернет (на едином или региональном портале государственных услуг)</t>
  </si>
  <si>
    <t>Фактическая степень достижения индикатора в соответствии с методикой составила 130 % (для расчета эффективности реализации мероприятий госпрограммы степень достижения принимается за 105 %)</t>
  </si>
  <si>
    <t>3.7</t>
  </si>
  <si>
    <t>Доля расписаний приемов медицинских специалистов, оказывающих первичный прием в рамках первично медико-санитарной помощи, доступных на едином портале государственных услуг</t>
  </si>
  <si>
    <t>Фактическая степень достижения индикатора в соответствии с методикой составила 150 % (для расчета эффективности реализации мероприятий госпрограммы степень достижения принимается за 105 %)
Обусловлено возросшими требованиями федерального Министерства.</t>
  </si>
  <si>
    <t>3.8</t>
  </si>
  <si>
    <t>Проведение работ для решения задачи по получению стандартной отчетности для управления государственной программой с помощью информационных систем на основе первичной информации, содержащейся в информационных системах</t>
  </si>
  <si>
    <t>срок предоставления отчетности, не более дней</t>
  </si>
  <si>
    <t>3.9</t>
  </si>
  <si>
    <t xml:space="preserve">Проведение работ для решения задачи по получению нестандартной отчетности для управления государственной программой с помощью информационных систем на основе первичной информации, содержащейся в информационных системах </t>
  </si>
  <si>
    <t>3.10</t>
  </si>
  <si>
    <t>Проведение работ  для решения задачи по получению нестандартной отчетности для управления государственной программой с помощью информационных систем при отсутствии первичной информации в информационных системах, необходимой для формирования отчетности</t>
  </si>
  <si>
    <t>3.11</t>
  </si>
  <si>
    <t>Работы по переходу на ведение медицинских карт граждан в электронном виде в соответствии с едиными стандартами</t>
  </si>
  <si>
    <t>Фактическая степень достижения индикатора в соответствии с методикой составила 120 % (для расчета эффективности реализации мероприятий госпрограммы степень достижения принимается за 105 %)</t>
  </si>
  <si>
    <t>3.12</t>
  </si>
  <si>
    <t>Наличие инцидентов, связанных с разглашением личных данных пациентов и персональных данных о состоянии здоровья пациента, содержащихся в компонентах  ЕГИСЗ</t>
  </si>
  <si>
    <t>случай</t>
  </si>
  <si>
    <t>3.13</t>
  </si>
  <si>
    <t xml:space="preserve">Количество медицинских экспертных систем регионального уровня, используемых в медицинских организациях </t>
  </si>
  <si>
    <t>3.14</t>
  </si>
  <si>
    <t>Количество профилей медицинских специалистов, для которых созданы автоматизированные рабочие места</t>
  </si>
  <si>
    <t>Фактическая степень достижения индикатора в соответствии с методикой составила 116 % (для расчета эффективности реализации мероприятий госпрограммы степень достижения принимается за 105 %)</t>
  </si>
  <si>
    <t>3.15</t>
  </si>
  <si>
    <t>Доля учреждений здравоохранения, обеспеченных резервными источниками энергосбережения</t>
  </si>
  <si>
    <t>Фактическая степень достижения индикатора в соответствии с методикой составила 139,09 % (для расчета эффективности реализации мероприятий госпрограммы степень достижения принимается за 105 %)
Выделены дополнительные ассигнования.</t>
  </si>
  <si>
    <t>3.16</t>
  </si>
  <si>
    <t>Выполнение плана мероприятий по обеспечению контроля (надзора)</t>
  </si>
  <si>
    <t>3.17</t>
  </si>
  <si>
    <t>Выполнение плана проверок</t>
  </si>
  <si>
    <t>Подпрограмма 4. Охрана здоровья матери и ребенка</t>
  </si>
  <si>
    <t>4.1</t>
  </si>
  <si>
    <t>Доля обследованных беременных женщин по новому алгоритму проведения комплексной пренатальной (дородовой) диагностики нарушений развития ребенка от числа поставленных на учет в первый триместр беременности</t>
  </si>
  <si>
    <t>Фактическая степень достижения индикатора в соответствии с методикой составила 204,44 % (для расчета эффективности реализации мероприятий госпрограммы степень достижения принимается за 105 %)
Реализация плана мероприятий по снижению младенческой смертности, в том числе работа по ранней постановке на учет беременных женщин.</t>
  </si>
  <si>
    <t>4.2</t>
  </si>
  <si>
    <t>Охват неонатальным скринингом</t>
  </si>
  <si>
    <t>доля (процент) новорожденных, обследованных на наследственные заболевания, от общего числа новорожденных</t>
  </si>
  <si>
    <t>4.3</t>
  </si>
  <si>
    <t>Охват  аудиологическим скринингом</t>
  </si>
  <si>
    <t>доля (процент) новорожденных, обследованных на аудиологический скрининг  от общего числа новорожденных</t>
  </si>
  <si>
    <t>4.4</t>
  </si>
  <si>
    <t>Показатель ранней неонатальной смертности</t>
  </si>
  <si>
    <t>За счет увеличения доли патологических беременностей и родов в условиях   отсутствия учреждений родовспоможения 3 группы (перинатального центра).</t>
  </si>
  <si>
    <t>4.5</t>
  </si>
  <si>
    <t>Смертность детей 0-17 лет</t>
  </si>
  <si>
    <t>случаев на 10 000 населения соответствующего возраста</t>
  </si>
  <si>
    <t>В структуре смертности преобладают внешние причины, не зависящие от уровня медицинской помощи (в 2014 году на дому погибло 13 детей).</t>
  </si>
  <si>
    <t>4.6</t>
  </si>
  <si>
    <t>Выживаемость детей, имевших при рождении очень низкую и экстремально низкую массу тела в акушерском стационаре</t>
  </si>
  <si>
    <t>выживших от числа новорожденных, родившихся с низкой и экстремально низкой массой тела в акушерском стационаре</t>
  </si>
  <si>
    <t>Фактическая степень достижения индикатора в соответствии с методикой составила 113,51 % (для расчета эффективности реализации мероприятий госпрограммы степень достижения принимается за 105 %)</t>
  </si>
  <si>
    <t>4.7</t>
  </si>
  <si>
    <t>Больничная летальность детей</t>
  </si>
  <si>
    <t>доля (процент) умерших детей от числа поступивших</t>
  </si>
  <si>
    <t>За счет снижения числа госпитализаций.</t>
  </si>
  <si>
    <t>4.8</t>
  </si>
  <si>
    <t xml:space="preserve">Первичная инвалидность у детей </t>
  </si>
  <si>
    <t>число детей, которым впервые установлена инвалидность (на 10 тыс. детей соответствующего возраста).</t>
  </si>
  <si>
    <t>Фактическая степень достижения индикатора в соответствии с методикой составила 225,83 % (для расчета эффективности реализации мероприятий госпрограммы степень достижения принимается за 105 %).</t>
  </si>
  <si>
    <t>4.9</t>
  </si>
  <si>
    <t>Результативность мероприятий по профилактике абортов</t>
  </si>
  <si>
    <t>доля (процент) женщин, принявших решение вынашивать беременность от числа женщин, обратившихся в медицинские организации по поводу прерывания беременности</t>
  </si>
  <si>
    <t>4.10</t>
  </si>
  <si>
    <t>Охват пар «мать – дитя»  химиопрофилактикой в соответствии с действующими стандартами</t>
  </si>
  <si>
    <t>Из 11 пар, две беременные не состояли на учете и нпоэтому не получали химиотерапию.</t>
  </si>
  <si>
    <t>Подпрограмма 5. Развитие медицинской реабилитации и санаторно-курортного лечения, в том числе детям</t>
  </si>
  <si>
    <t>5.1</t>
  </si>
  <si>
    <t>Охват санаторно-курортным лечением пациентов</t>
  </si>
  <si>
    <t>5.2</t>
  </si>
  <si>
    <t xml:space="preserve">Охват реабилитационной медицинской помощью пациентов  </t>
  </si>
  <si>
    <t>Не завершена подготовка реабилитационных отделений в горбольнице №1 и поликлинике №3.</t>
  </si>
  <si>
    <t>5.3</t>
  </si>
  <si>
    <t xml:space="preserve">Охват реабилитационной медицинской помощью детей-инвалидов от числа нуждающихся  </t>
  </si>
  <si>
    <t>Фактическая степень достижения индикатора в соответствии с методикой составила 115,07 % (для расчета эффективности реализации мероприятий госпрограммы степень достижения принимается за 105 %).</t>
  </si>
  <si>
    <t>Подпрограмма 6. Оказание паллиативной помощи, в том числе детям</t>
  </si>
  <si>
    <t>6.1</t>
  </si>
  <si>
    <t xml:space="preserve">Обеспеченность койками для оказания паллиативной помощи взрослым </t>
  </si>
  <si>
    <t>коек/100 тыс. взрослого населения</t>
  </si>
  <si>
    <t>6.2</t>
  </si>
  <si>
    <t xml:space="preserve">Обеспеченность койками для оказания паллиативной помощи детям </t>
  </si>
  <si>
    <t xml:space="preserve">коек/100 тыс. детского населения </t>
  </si>
  <si>
    <t xml:space="preserve">Фактическая степень достижения индикатора в соответствии с методикой составила 281,25 % (для расчета эффективности реализации мероприятий госпрограммы степень достижения принимается за 105 %).
В связи с возросшей потребность развернуто дополнительно 3 койки </t>
  </si>
  <si>
    <t>Подпрограмма 7. Кадровое обеспечение системы здравоохранения</t>
  </si>
  <si>
    <t>7.1</t>
  </si>
  <si>
    <t>Количество подготовленных специалистов по программам дополнительного медицинского и фармацевтического образования в государственных образовательных учреждениях дополнительного профессионального образования</t>
  </si>
  <si>
    <t>чел.</t>
  </si>
  <si>
    <t>Фактическая степень достижения индикатора в соответствии с методикой составила 370 % (для расчета эффективности реализации мероприятий госпрограммы степень достижения принимается за 105 %).
Для укомплектования кадров узких специалистов обеспечена переподготовка  дополнительно 27 человек.</t>
  </si>
  <si>
    <t>7.2</t>
  </si>
  <si>
    <t>Количество подготовленных специалистов по программам послевузовского медицинского и фармацевтического образования в государственных образовательных учреждениях дополнительного профессионального образования</t>
  </si>
  <si>
    <t>Интернатуру закончили 11 человек. Обучающихся заканчивающих ординатуру в 2014 году не было.  </t>
  </si>
  <si>
    <t>7.3</t>
  </si>
  <si>
    <t>Количество подготовленных специалистов по программам дополнительного медицинского и фармацевтического образования в государственных образовательных учреждениях высшего профессионального образования</t>
  </si>
  <si>
    <t>Фактическая степень достижения индикатора в соответствии с методикой составила 107,71 % (для расчета эффективности реализации мероприятий госпрограммы степень достижения принимается за 105 %).</t>
  </si>
  <si>
    <t>7.4</t>
  </si>
  <si>
    <t>Количество подготовленных специалистов по программам дополнительного медицинского и фармацевтического образования в государственных образовательных учреждениях среднего профессионального образования</t>
  </si>
  <si>
    <t>Фактическая степень достижения индикатора в соответствии с методикой составила 109,37 % (для расчета эффективности реализации мероприятий госпрограммы степень достижения принимается за 105 %).</t>
  </si>
  <si>
    <t>7.5</t>
  </si>
  <si>
    <t xml:space="preserve">Количество обучающихся, прошедших подготовку в обучающих симуляционных центрах </t>
  </si>
  <si>
    <t>чел</t>
  </si>
  <si>
    <t>7.6</t>
  </si>
  <si>
    <t>Доля медицинских и фармацевтических специалистов, обучавшихся в рамках целевой подготовки для нужд соответствующего субъекта Российской Федерации, трудоустроившихся после завершения обучения в медицинские или фармацевтические организации системы здравоохранения соответствующего субъекта Российской Федерации</t>
  </si>
  <si>
    <t>Из 11 человек закончивших интернатуру один не вернулся в Камчатский край по семейным обстоятельствам. </t>
  </si>
  <si>
    <t>7.7</t>
  </si>
  <si>
    <t>Обеспеченность населения (на 10 тыс. человек) врачами</t>
  </si>
  <si>
    <t>Фактическая степень достижения индикатора в соответствии с методикой составила 105,22 % (для расчета эффективности реализации мероприятий госпрограммы степень достижения принимается за 105 %).</t>
  </si>
  <si>
    <t>7.8</t>
  </si>
  <si>
    <t>Соотношение врачи/средние медицинские работники</t>
  </si>
  <si>
    <t>7.9</t>
  </si>
  <si>
    <t>Количество разработанных профессиональных стандартов</t>
  </si>
  <si>
    <t>ед.</t>
  </si>
  <si>
    <t>-</t>
  </si>
  <si>
    <t>Подпрограмма 8. Совершенствование системы лекарственного обеспечения, в том числе в амбулаторных условиях</t>
  </si>
  <si>
    <t>8.1</t>
  </si>
  <si>
    <t>Уровень удовлетворенности спроса на лекарственные препараты (федеральные льготники)</t>
  </si>
  <si>
    <t>8.2</t>
  </si>
  <si>
    <t>Уровень удовлетворенности спроса на лекарственные препараты (региональные льготники)</t>
  </si>
  <si>
    <t xml:space="preserve">Подпрограмма 9. Инвестиционные мероприятия в здравоохранение Камчатского края </t>
  </si>
  <si>
    <t>9.1</t>
  </si>
  <si>
    <t>Расширение перечня видов медицинской помощи, в том числе на основе современных технологий</t>
  </si>
  <si>
    <t>9.2</t>
  </si>
  <si>
    <t>Доля учреждений здравоохранения частной формы собственности от общего числа частных учреждений, участвующих в реализации программы государственных гарантий охраны здоровья граждан</t>
  </si>
  <si>
    <t>В связи с переходом на подушевое финансирование медицинских организаций. Частные организации, как правило, не могут оказать полный набор услуг при обследовании и лечении пациента, поэтому не вступают в программу ОМС.</t>
  </si>
  <si>
    <t>МИНИСТЕРСТВО ОБРАЗОВАНИЯ И НАУКИ КАМЧАТСКОГО КРАЯ</t>
  </si>
  <si>
    <t>2. Государственная программа Камчатского края "Развитие образования в Камчатском крае на 2014-2020 годы"</t>
  </si>
  <si>
    <t>Доступность дошкольного образования (отношение численности детей 3 - 7 лет, которым предоставлена возможность получать услуги дошкольного образования, к численности детей в возрасте 3 - 7 лет, скорректированной на численность детей в возрасте 5-7 лет, обучающихся в школе)</t>
  </si>
  <si>
    <t>%</t>
  </si>
  <si>
    <t>Отношение среднего балла единого государственного экзамена (в расчете на 1 предмет) в 10 процентах школ с лучшими результатами единого государственного экзамена к среднем баллу единого государственного экзамена (в расчете на 1 предмет) в 10 процентах школ с худшими результатами единого государственного экзамена</t>
  </si>
  <si>
    <t xml:space="preserve">Удельный вес численности обучающихся государственных (муниципальных) общеобразовательных организаций, которым предоставлена возможность обучаться в соответствии с основными современными требованиями, в общей численности обучающихся
</t>
  </si>
  <si>
    <t>Удельный вес численности выпускников образовательных организаций профессионального образования очной формы обучения, трудоустроившихся в течение одного года после окончания обучения по полученной специальности (профессии), в общей их численности</t>
  </si>
  <si>
    <t>Фактическая степень достижения индикатора в соответствии с методикой составила 111,78 % (для расчета эффективности реализации мероприятий госпрограммы степень достижения принимается за 105 %).</t>
  </si>
  <si>
    <t xml:space="preserve">Доля выпускников государственных (муниципальных) общеобразовательных учреждений, не получивших аттестат о среднем (полном) общем образовании
</t>
  </si>
  <si>
    <t>Фактическая степень достижения индикатора в соответствии с методикой составила 116,67 % (для расчета эффективности реализации мероприятий госпрограммы степень достижения принимается за 105 %).</t>
  </si>
  <si>
    <t>Подпрограмма 1 "Развитие дошкольного, общего образования и дополнительного образования детей в Камчатском крае"</t>
  </si>
  <si>
    <t>1.1.</t>
  </si>
  <si>
    <t xml:space="preserve">Удельный вес численности детей в возрасте от 0 до 3 лет, охваченных программами поддержки раннего развития, в общей численности детей соответствующего возраста
</t>
  </si>
  <si>
    <t>Фактическая степень достижения индикатора в соответствии с методикой составила 105,6 % (для расчета эффективности реализации мероприятий госпрограммы степень достижения принимается за 105 %).</t>
  </si>
  <si>
    <t>1.2.</t>
  </si>
  <si>
    <t xml:space="preserve">Доступность предшкольного образования (отношение численности детей 5-7 лет, которым предоставлена возможность получать услуги дошкольного образования, к численности детей в возрасте 5-7 лет, скорректированной на численность детей в возрасте 5-7 лет, обучающихся в школе)
</t>
  </si>
  <si>
    <t>1.3.</t>
  </si>
  <si>
    <t>Удельный вес численности детей-инвалидов,
обучающихся по программам
общего образования на дому с использованием
дистанционных образовательных
технологий, в общей численности
детей-инвалидов,
которым не противопоказано
обучение</t>
  </si>
  <si>
    <t>1.4.</t>
  </si>
  <si>
    <t>Охват детей в возрасте 5-18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5-18 лет)</t>
  </si>
  <si>
    <t>Фактическая степень достижения индикатора в соответствии с методикой составила 120,07 % (для расчета эффективности реализации мероприятий госпрограммы степень достижения принимается за 105 %).</t>
  </si>
  <si>
    <t>1.5.</t>
  </si>
  <si>
    <t xml:space="preserve">Удельный вес численности учителей в возрасте до 30 лет в общей численности учителей общеобразовательных организаций
</t>
  </si>
  <si>
    <t xml:space="preserve">Учитывая отсутствие тенденции роста по данному показателю, значения показалетей будут откорректированы в сторону уменьшения.
</t>
  </si>
  <si>
    <t>1.6.</t>
  </si>
  <si>
    <t xml:space="preserve">Удельный вес руководящих и педагогических работников общеобразовательных учреждений, прошедших повышение квалификации в соответствии с федеральными государственными образовательными стандартами, в общей численности руководящих и педагогических работников общеобразовательных учреждений в Камчатском крае
</t>
  </si>
  <si>
    <t>Фактическая степень достижения индикатора в соответствии с методикой составила 110 % (для расчета эффективности реализации мероприятий госпрограммы степень достижения принимается за 105 %).</t>
  </si>
  <si>
    <t>1.7.</t>
  </si>
  <si>
    <t xml:space="preserve">Отношение среднемесячной заработной платы педагогических работников государственных (муниципальных) дошкольных образовательных организаций к средней заработной плате в общем образовании в Камчатском крае
</t>
  </si>
  <si>
    <t>1.8.</t>
  </si>
  <si>
    <t xml:space="preserve">Отношение среднемесячной заработной платы педагогических работников государственных (муниципальных) общеобразовательных организаций к средней заработной плате в Камчатском крае
</t>
  </si>
  <si>
    <t>Фактическая степень достижения индикатора в соответствии с методикой составила 105,9 % (для расчета эффективности реализации мероприятий госпрограммы степень достижения принимается за 105 %).</t>
  </si>
  <si>
    <t xml:space="preserve">Удельный вес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
</t>
  </si>
  <si>
    <t>Подпрограмма 2 "Развитие профессионального образования в Камчатском крае"</t>
  </si>
  <si>
    <t>2.1.</t>
  </si>
  <si>
    <t xml:space="preserve">Число учебных центров профессиональной квалификации, осуществляющих обучение на базе среднего общего образования
Число учебных центров профессиональной квалификации, осуществляющих обучение на базе среднего общего образования
</t>
  </si>
  <si>
    <t xml:space="preserve">ед.  </t>
  </si>
  <si>
    <t>2.2.</t>
  </si>
  <si>
    <t xml:space="preserve">Доля выпускников 9-х и 11-х классов общеобразовательных школ в Камчатском крае, продолживших обучение в профессиональных образовательных организациях, в общем числе выпускников в отчетном году
</t>
  </si>
  <si>
    <t>2.3.</t>
  </si>
  <si>
    <t xml:space="preserve">Доля педагогических работников системы профессионального образования Камчатского края, прошедших повышение квалификации по новым адресным моделям, в том числе за пределами Камчатского края, в общей их численности
</t>
  </si>
  <si>
    <t>Фактическая степень достижения индикатора в соответствии с методикой составила 128 % (для расчета эффективности реализации мероприятий госпрограммы степень достижения принимается за 105 %).</t>
  </si>
  <si>
    <t>2.4.</t>
  </si>
  <si>
    <t xml:space="preserve">Доля педагогических работников системы образования Камчатского края, прошедших повышение квалификации, в общей их численности
</t>
  </si>
  <si>
    <t>Фактическая степень достижения индикатора в соответствии с методикой составила 146,65 % (для расчета эффективности реализации мероприятий госпрограммы степень достижения принимается за 105 %).</t>
  </si>
  <si>
    <t>2.5.</t>
  </si>
  <si>
    <t xml:space="preserve">Доля учреждений профессионального образования Камчатского края, имеющих современную учебно-материальную базу в общей численности учреждений профессионального образования
</t>
  </si>
  <si>
    <t>Подпрограмма 3 "Развитие региональной системы оценки качества образования и информационной прозрачности системы образования Камчатского края"</t>
  </si>
  <si>
    <t>3.1.</t>
  </si>
  <si>
    <t>Доля юридических лиц и индивидуальных предпринимателей от общего числа объектов контроля (надзора), расположенных на территории Камчатского края,  в отношении которых органами государственного контроля (надзора) были проведены проверки</t>
  </si>
  <si>
    <t>Фактическая степень достижения индикатора в соответствии с методикой составила 155 % (для расчета эффективности реализации мероприятий госпрограммы степень достижения принимается за 105 %).
Значение данного показателя увеличилось вследствии увеличения в 2014 году общего  количества внеплановых проверок   за счет применения органом по контролю оснований для проведения внеплановых проверок, предусмотренных действующим законодательством: истечение срока исполнения ранее выданного предписания,  выявление нарушений в ходе государственной аккредитации, а также в целях объективного рассмотрения обращений граждан, указывающих на наличие события нарушения.</t>
  </si>
  <si>
    <t>3.2.</t>
  </si>
  <si>
    <t>Доля проверок, от запланированных в текущем году, по итогам которых выявлены правонарушения;</t>
  </si>
  <si>
    <t xml:space="preserve">Фактическая степень достижения индикатора в соответствии с методикой составила 136,76 % (для расчета эффективности реализации мероприятий госпрограммы степень достижения принимается за 105 %).
Значение данного показателя существенно  уменьшилось в результате   применения органом по контролю иснования для проведения внеплановых проверок в связи с истечением ранее выданного предписания, по результатам которых  нарушений не выявлено.       </t>
  </si>
  <si>
    <t>3.3.</t>
  </si>
  <si>
    <t xml:space="preserve">Удельный вес числа образовательных организаций, в которых созданы органы коллегиального управления с участием общественности (родители, работодатели), в общем числе образовательных организаций
</t>
  </si>
  <si>
    <t>Фактическая степень достижения индикатора в соответствии с методикой составила 115,64 % (для расчета эффективности реализации мероприятий госпрограммы степень достижения принимается за 105 %).</t>
  </si>
  <si>
    <t>3.4.</t>
  </si>
  <si>
    <t xml:space="preserve">Удельный вес числа образовательных организаций, обеспечивающих предоставление нормативно закрепленного перечня сведений о своей деятельности на официальных сайтах, в общем числе образовательных организаций
</t>
  </si>
  <si>
    <t>Подпрограмма 4 "Поддержка научной деятельности в Камчатском крае"</t>
  </si>
  <si>
    <t>4.1.</t>
  </si>
  <si>
    <t>Доля исследователей в возрасте до 30 лет, имеющих ученую степень, в общем числе исследователей в данной возрастной группе</t>
  </si>
  <si>
    <t xml:space="preserve">Уменьшение доли исследователей в возрасте до 30 лет связано с увеличением общего количества молодых ученых, занятых исследованиями и разработками
</t>
  </si>
  <si>
    <t>МИНИСТЕРСТВО СОЦИАЛЬНОГО РАЗВИТИЯ И ТРУДА КАМЧАТСКОГО КРАЯ</t>
  </si>
  <si>
    <t>3. Государственная программа  "Социальная поддержка граждан в Камчатском крае на 2014-2018 годы"</t>
  </si>
  <si>
    <t>1.</t>
  </si>
  <si>
    <t>Доля населения,  имеющего  денежные  доходы  ниже величины прожиточного минимума, в общей численности населения Камчатского края</t>
  </si>
  <si>
    <t>_</t>
  </si>
  <si>
    <t>Официальные данные опубликуются  Территориальным органом федеральной службы государственной статистики по Камчатскому краю в III квартале 2015 года</t>
  </si>
  <si>
    <t>2.</t>
  </si>
  <si>
    <t>Доля  граждан,  получивших  социальные  услуги  в учреждениях социального обслуживания  населения,  в общем числе  граждан,  обратившихся  за  получением социальных   услуг   в    учреждения    социального обслуживания населения в Камчатском крае</t>
  </si>
  <si>
    <t>Показатель приведен в соответствии с "дорожной картой" (Рапспоряжение Правительства Камчатского края от 28.02.2013 № 79-РП).</t>
  </si>
  <si>
    <t>Подпрограмма 1 "Старшее поколение в Камчатском крае"</t>
  </si>
  <si>
    <t>Доля граждан пожилого возраста, охваченных различными формами социальной поддержки от общего числа граждан, проживающих на территории Камчатского края</t>
  </si>
  <si>
    <t xml:space="preserve"> %</t>
  </si>
  <si>
    <t>Ожидаемая продолжительность жизни граждан в Камчатском крае</t>
  </si>
  <si>
    <t xml:space="preserve"> лет</t>
  </si>
  <si>
    <t xml:space="preserve"> Подпрограмма 2 "Семья и дети Камчатки"</t>
  </si>
  <si>
    <t>Доля детей из семей с денежными доходами ниже величины прожиточного минимума в Камчатском крае в общей численности детей, проживающих в Камчатском крае</t>
  </si>
  <si>
    <t>Совершенствование мер социальной поддержки, а также реализация программных мероприятий способствовали снижению количества семей с денежными доходами ниже прожиточного минимума.                                                                                                                                                                                                       Фактическая степень достижения индикатора в соответствии с методикой составила 167,2 % (для расчета эффективности реализации мероприятий госпрограммы степень достижения принимается за 105 %).</t>
  </si>
  <si>
    <t xml:space="preserve">Доля детей-сирот и детей, оставшихся без попечения родителей, переданных на воспитание в семьи, в общей численности детей-сирот и детей, оставшихся без попечения родителей </t>
  </si>
  <si>
    <t>Эффективная работа органов опеки, совершенствование мер социальной поддержки, способствовали росту числа приемных семей и, как следствие, снижению количества детей, воспитывающихся в организациях для детей-сирот и детей, оставшихся без попечения родителей.  Фактическая степень достижения индикатора в соответствии с методикой составила 111,8 % (для расчета эффективности реализации мероприятий госпрограммы степень достижения принимается за 105 %).</t>
  </si>
  <si>
    <t>Удельный вес безнадзорных и беспризорных несовершеннолетних детей в общей численности детей</t>
  </si>
  <si>
    <t>Подпрограмма 3 "Меры социальной поддержки отдельных категорий граждан в Камчатском крае"</t>
  </si>
  <si>
    <t>Удельный вес малоимущих граждан, получающих меры социальной поддержки в соответствии с нормативными правовыми актами Камчатского края, в общей численности малоимущих граждан в Камчатском крае, обратившихся за получением мер социальной поддержки</t>
  </si>
  <si>
    <t>Уровень предоставления мер социальной поддержки отдельным категориям граждан в денежной форме в Камчатском крае</t>
  </si>
  <si>
    <t>В связи с увеличением количества граждан, получателей социальной выплаты.                                                                                                                                                       Фактическая степень достижения индикатора в соответствии с методикой составила 133 % (для расчета эффективности реализации мероприятий госпрограммы степень достижения принимается за 105 %).</t>
  </si>
  <si>
    <t>Суммарный коэффициент рождаемости в Камчатском крае</t>
  </si>
  <si>
    <t>Суммарный коэффициент рождаемости достигнут по варианту высокого прогноза.</t>
  </si>
  <si>
    <t xml:space="preserve"> Подпрограмма 4 "Дети-инвалиды"</t>
  </si>
  <si>
    <t>Удельный вес детей-инвалидов,  получивших  реабилитационные     услуги,  в общей численности детей-инвалидов в Камчатском крае</t>
  </si>
  <si>
    <t>Высокий уровень достигнут в связи с улучшением материально-технической базы. В связи с увеличением числа получателей услуг.                                                                                                                  Фактическая степень достижения индикатора в соответствии с методикой составила 117,1 % (для расчета эффективности реализации мероприятий госпрограммы степень достижения принимается за 105 %).</t>
  </si>
  <si>
    <t>4.2.</t>
  </si>
  <si>
    <t>Доля охвата специалистов, прошедших обучение в рамках Подпрограммы, из общего числа специалистов, задействованных в органах и организациях, уполномоченных заниматься вопросами абилитации и реабилитации детей- инвалидов в Камчатском крае</t>
  </si>
  <si>
    <t>4.3.</t>
  </si>
  <si>
    <t>Доля охвата семей, воспитывающих детей- инвалидов, группами взаимной поддержки, клубами, общественными объединениями в Камчатском крае</t>
  </si>
  <si>
    <t>Показатель ниже, в связи со стабильным показателем числа семей, охваченных клубами за 2014 год. В 2015 планируется увеличение таких семей, путем открытия новых форм работ.</t>
  </si>
  <si>
    <t xml:space="preserve"> Подпрограмма 5 "Детство без жестокости и насилия"</t>
  </si>
  <si>
    <t>5.1.</t>
  </si>
  <si>
    <t>Численность детей, отобранных у родителей при непосредственной угрозе их жизни или здоровью,  в Камчатском крае</t>
  </si>
  <si>
    <t xml:space="preserve">В связи с эффективной системой профилактики семейного неблагополучия.                                                                                                                                                      Фактическая степень достижения индикатора в соответствии с методикой составила 361,1 % (для расчета эффективности реализации мероприятий госпрограммы степень достижения принимается за 105 %).                                                                                                              </t>
  </si>
  <si>
    <t>5.2.</t>
  </si>
  <si>
    <t>Удельный вес детей, находящихся в трудной жизненной ситуации, получивших социальные услуги в учреждениях социального обслуживания семьи и детей, от общего числа детского населения в Камчатском крае</t>
  </si>
  <si>
    <t>Фактическая степень достижения индикатора в соответствии с методикой составила 109,7 % (для расчета эффективности реализации мероприятий госпрограммы степень достижения принимается за 105 %).</t>
  </si>
  <si>
    <t>Подпрограмма 6 "Доступная среда в Камчатском крае"</t>
  </si>
  <si>
    <t>6.1.</t>
  </si>
  <si>
    <t>Доля инвалидов, положительно оценивающих уровень доступности приоритетных объектов и услуг в приоритетных сферах жизнедеятельности, в общей численности инвалидов в Камчатском крае</t>
  </si>
  <si>
    <t>6.2.</t>
  </si>
  <si>
    <t>Доля приоритетных объектов и услуг в приоритетных сферах жизнедеятельности инвалидов, нанесенных на карту доступности по результатам их паспортизации, среди всех приоритетных объектов и услуг на территории Камчатского края</t>
  </si>
  <si>
    <t>6.3.</t>
  </si>
  <si>
    <t>Доля доступных (адаптированных) для инвалидов и других малоподвижных групп населения в Камчатском крае (далее - МГН) приоритетных объектов социальной, транспортной, инженерной инфраструктуры в общем количестве приоритетных объектов</t>
  </si>
  <si>
    <t>Повышение обусловлено эффективным использованием программных средств и проведением комплекса работ, направленных на адаптацию объектов.                                                                                                                               Фактическая степень достижения индикатора в соответствии с методикой составила 159,9 % (для расчета эффективности реализации мероприятий госпрограммы степень достижения принимается за 105 %).</t>
  </si>
  <si>
    <t>6.4.</t>
  </si>
  <si>
    <t xml:space="preserve">Доля объектов социальной инфраструктуры, на которые сформированы паспорта доступности, в общем количестве объектов социальной инфраструктуры в приоритетных сферах жизнедеятельности инвалидов и других МГН </t>
  </si>
  <si>
    <t>Повышение обусловлено эффективным использованием программных средств.                                                                                                                                                                      Фактическая степень достижения индикатора в соответствии с методикой составила 125 % (для расчета эффективности реализации мероприятий госпрограммы степень достижения принимается за 105 %).</t>
  </si>
  <si>
    <t>6.5.</t>
  </si>
  <si>
    <t>Доля парка городского наземного транспорта общего пользования, оборудованного для перевозки МГН, в общем парке городского наземного транспорта общего пользования в Камчатском крае</t>
  </si>
  <si>
    <t>Показатель не выполнен, в результате срыва конкурсных процедур по закупке транспортных средст в 2013 году. Показатель с 2013 года выполняется нарастающим итогом. В настоящее время вносятся изменения в государственную программу, в части корректировки данного показателя.</t>
  </si>
  <si>
    <t>6.6.</t>
  </si>
  <si>
    <t xml:space="preserve">Доля специалистов, прошедших обучение и повышение квалификации по вопросам реабилитации и социальной интеграции инвалидов, в общем количестве специалистов, занятых в этой сфере, в Камчатском крае </t>
  </si>
  <si>
    <t>6.7.</t>
  </si>
  <si>
    <t>Доля инвалидов, положительно оценивающих отношение населения к проблемам инвалидов, в общей численности опрошенных инвалидов в Камчатском крае</t>
  </si>
  <si>
    <t>6.8.</t>
  </si>
  <si>
    <t>Доля инвалидов, обеспеченных техническими средствами реабилитации и услугами в соответствии с региональным перечнем в рамках индивидуальной программы реабилитации, в общей численности инвалидов в Камчатском крае</t>
  </si>
  <si>
    <t>6.9.</t>
  </si>
  <si>
    <t>Доля общеобразовательных организаций, в которых создана универсальная безбарьерная среда для инклюзивного образования детей-инвалидов, в общем количестве общеобразовательных организаций</t>
  </si>
  <si>
    <t>Подпрограмма 7 "Развитие системы социального обслуживания в Камчатском крае. Повышение эффективности государственной поддержки социально ориентированных некоммерческих  организаций на 2014-2018 годы"</t>
  </si>
  <si>
    <t>7.1.</t>
  </si>
  <si>
    <t>Удельный вес зданий  учреждений социального  обслуживания граждан пожилого возраста, инвалидов (взрослых  и  детей), лиц  без определенного места жительства и занятий, требующих реконструкции, зданий, находящихся  в аварийном состоянии, ветхих зданий, в общем количестве зданий стационарных учреждений социального обслуживания в Камчатском крае</t>
  </si>
  <si>
    <t>Фактическая степень достижения индикатора в соответствии с методикой составила 189,4 % (для расчета эффективности реализации мероприятий госпрограммы степень достижения принимается за 105 %).</t>
  </si>
  <si>
    <t>7.2.</t>
  </si>
  <si>
    <t>Доля граждан пожилого возраста и инвалидов (взрослых и детей), получивших услуги в учреждениях социального обслуживания, в общей численности граждан пожилого возраста и инвалидов (взрослых и детей), обратившихся за получением социальной услуги в нестационарные и полустационарные учреждения социального обслуживания населения в Камчатском крае</t>
  </si>
  <si>
    <t>7.3.</t>
  </si>
  <si>
    <t>Соотношение средней заработной платы социальных работников, включая социальных работников медицинских организаций, со средней заработной платой в Камчатском крае</t>
  </si>
  <si>
    <t>Показатель будет приведен в соответствии с "дорожной картой". К 2018 году планируется 100 % соотношение (Распоряжение Правительства Камчатского края от 28.02.2013 № 79-РП).</t>
  </si>
  <si>
    <t>7.4.</t>
  </si>
  <si>
    <t>Удельный вес  граждан  пожилого  возраста  и инвалидов  (взрослых  и   детей),   получивших услуги   в    негосударственных    учреждениях социального обслуживания, в общей  численности граждан   пожилого   возраста   и    инвалидов (взрослых  и  детей),  получивших   услуги   в учреждениях  социального   обслуживания   всех форм собственности в Камчатском крае</t>
  </si>
  <si>
    <t>Показатель будет приведен в соответствии с "дорожной картой". В настоящее время вносятся изменения в программу (Рапспоряжение Правительства Камчатского края от 28.02.2013 № 79-РП)</t>
  </si>
  <si>
    <t>7.5.</t>
  </si>
  <si>
    <t>Количество мероприятий, проведенных некоммерческими организациями совместно с исполнительными органами государственной власти Камчатского края</t>
  </si>
  <si>
    <t xml:space="preserve">Значительное увеличение фактического показателя относительно планового связано с предоставлением Камчатскому краю федеральной субсидии, что позволило оказать финансовую поддержку большему числу некоммерческих организаций.                                                                                                                Фактическая степень достижения индикатора в соответствии с методикой составила 382,4 % (для расчета эффективности реализации мероприятий госпрограммы степень достижения принимается за 105 %). </t>
  </si>
  <si>
    <t>7.6.</t>
  </si>
  <si>
    <t>Количество социально ориентированных некоммерческих организаций (далее - СОНКО), обслуживающих домашние хозяйства на территории Камчатского края</t>
  </si>
  <si>
    <t>Информация подготовлена согласно информации, представленной Территориальным органом Федеральной службы государственной статистики по Камчатскому краю. Количество СОНКО, обслуживающих домашние хозяйства, сократилось по причинам: 
1) сокращения общего количества некоммерческих организаций в Камчатском крае;
2) предположительно непредставления отчетности некоммерческими организациями в органы статистики.</t>
  </si>
  <si>
    <t>7.7.</t>
  </si>
  <si>
    <t>Число муниципальных образований в Камчатском крае, в которых реализуются проекты СОНКО, получившие государственную поддержку</t>
  </si>
  <si>
    <t xml:space="preserve">Информация подготовлена согласно отчетам реализации социально значимых программ (проектов), представленным социально ориентированными некоммерческими организациями.
Фактическая степень достижения индикатора в соответствии с методикой составила 118,2 % (для расчета эффективности реализации мероприятий госпрограммы степень достижения принимается за 105 %). </t>
  </si>
  <si>
    <t>7.8.</t>
  </si>
  <si>
    <t>Число получателей услуг в рамках мероприятий социально значимых программ СОНКО</t>
  </si>
  <si>
    <t xml:space="preserve">Значительное увеличение фактического показателя относительно планового связано с предоставлением Камчатскому краю федеральной субсидии, что позволило оказать финансовую поддержку большему числу некоммерческих организаций
Фактическая степень достижения индикатора в соответствии с методикой составила 1757,5 % (для расчета эффективности реализации мероприятий госпрограммы степень достижения принимается за 105 %). </t>
  </si>
  <si>
    <t>7.9.</t>
  </si>
  <si>
    <t xml:space="preserve"> Количество некоммерческих организаций, реализующих свои социально значимые программы при поддержке органов государственной власти Камчатского края, в общем числе зарегистрированных СОНКО в Камчатском крае</t>
  </si>
  <si>
    <t xml:space="preserve">Значительное увеличение фактического показателя относительно планового связано с предоставлением Камчатскому краю федеральной субсидии, что позволило оказать финансовую поддержку большему числу некоммерческих организаций.
Фактическая степень достижения индикатора в соответствии с методикой составила 168,8 % (для расчета эффективности реализации мероприятий госпрограммы степень достижения принимается за 105 %). </t>
  </si>
  <si>
    <t>7.10.</t>
  </si>
  <si>
    <t>Количество публикаций в средствах массовой информации Камчатского края, посвященных проблемам развития и деятельности СОНКО</t>
  </si>
  <si>
    <t xml:space="preserve">Увеличение показателя обусловлено включением в значение показателя внеплановых мероприятий некоммерческих организаций в Камчатском крае по освещению своих мероприятий за счет собственных и привлеченных средств.
Фактическая степень достижения индикатора в соответствии с методикой составила 327,1 % (для расчета эффективности реализации мероприятий госпрограммы степень достижения принимается за 105 %). </t>
  </si>
  <si>
    <t>7.11.</t>
  </si>
  <si>
    <t>Численность работников СОНКО, участвующих в реализации общественно полезных программ, закупок  работ и  услуг в социальной сфере в Камчатском крае</t>
  </si>
  <si>
    <t xml:space="preserve">Значительное увеличение фактического показателя относительно планового связано с предоставлением Камчатскому краю федеральной субсидии, что позволило оказать финансовую поддержку большему числу некоммерческих организаций.
Фактическая степень достижения индикатора в соответствии с методикой составила 174,5 % (для расчета эффективности реализации мероприятий госпрограммы степень достижения принимается за 105 %). </t>
  </si>
  <si>
    <t>7.12.</t>
  </si>
  <si>
    <t>Количество СОНКО, которым оказана поддержка в нефинансовых формах, в Камчатском крае</t>
  </si>
  <si>
    <t xml:space="preserve">Поддержка в нефинансовых формах оказана СОНКО в виде консультаций (учет ведется), дополнительного образования, информационной поддержки.
Фактическая степень достижения индикатора в соответствии с методикой составила 589,7 % (для расчета эффективности реализации мероприятий госпрограммы степень достижения принимается за 105 %). </t>
  </si>
  <si>
    <t>7.13.</t>
  </si>
  <si>
    <t>Увеличение объемов средств краевого бюджета, направленных на поддержку СОНКО</t>
  </si>
  <si>
    <t>тыс. руб.</t>
  </si>
  <si>
    <t>Объемы ассигнований утверждены Законом Камчатского края от 06.11.2014 № 536 "О КРАЕВОМ БЮДЖЕТЕ НА 2015 ГОД И НА ПЛАНОВЫЙ ПЕРИОД 2016 И 2017 ГОДОВ"</t>
  </si>
  <si>
    <t>7.14.</t>
  </si>
  <si>
    <t>Численность добровольцев, привлекаемых СОНКО к реализации социально значимых программ при поддержке исполнительных органов государственной власти в Камчатском крае</t>
  </si>
  <si>
    <t xml:space="preserve">Значительное увеличение фактического показателя относительно планового связано с предоставлением Камчатскому краю федеральной субсидии, что позволило оказать финансовую поддержку большему числу некоммерческих организаций.
Фактическая степень достижения индикатора в соответствии с методикой составила 207,2 % (для расчета эффективности реализации мероприятий госпрограммы степень достижения принимается за 105 %). </t>
  </si>
  <si>
    <t>7.15.</t>
  </si>
  <si>
    <t>Доля благотворительных организаций в общем числе зарегистрированных СОНКО  в Камчатском крае</t>
  </si>
  <si>
    <t>Доля благотворительных организаций в общем числе зарегистрированных СОНКО в Камчатском крае высчитывается согласно сведениям, представленным Управлением Минюста России по Камчатском краю и Территориальным органом Федеральной службы государственной статистики по Камчатскому краю. Доля благотворительных организаций в общем числе зарегистрированных СОНКО в Камчатском крае сократилась по причине сокращения общего количества некоммерческих организаций в Камчатском крае, в том числе благотворительных.</t>
  </si>
  <si>
    <t xml:space="preserve">  Подпрограмма 8 "Обеспечение защиты трудовых прав работников в Камчатском крае"</t>
  </si>
  <si>
    <t>8.1.</t>
  </si>
  <si>
    <t>Доля работающего населения, охваченного коллективными договорами, в общей численности работающего населения в Камчатском крае</t>
  </si>
  <si>
    <t>8.2.</t>
  </si>
  <si>
    <t>Численность пострадавших в результате несчастных случаев на производстве с утратой трудоспособности на 1 рабочий день и более и со смертельным исходом в Камчатском крае</t>
  </si>
  <si>
    <t xml:space="preserve">Предварительные данные.                                                                                                                                                                                                                                                                                     В апреле 2015 года ФСС по Камчатскому краю будет предоставлены официальные данные.
Фактическая степень достижения индикатора в соответствии с методикой составила 155,56 % (для расчета эффективности реализации мероприятий госпрограммы степень достижения принимается за 105 %). </t>
  </si>
  <si>
    <t>в расчете на 1 тысячу работающих</t>
  </si>
  <si>
    <t xml:space="preserve">Фактическая степень достижения индикатора в соответствии с методикой составила 205,88 % (для расчета эффективности реализации мероприятий госпрограммы степень достижения принимается за 105 %). </t>
  </si>
  <si>
    <t>8.3.</t>
  </si>
  <si>
    <t>Численность лиц с установленным в текущем году профзаболеванием в Камчатском крае</t>
  </si>
  <si>
    <t>Предварительные данные.                                                                                                                                                                                                                                                                                     В апреле 2015 года ФСС по Камчатскому краю будет предоставлены официальные данные</t>
  </si>
  <si>
    <t>в расчете на 10 тыс. работающих</t>
  </si>
  <si>
    <t>8.4.</t>
  </si>
  <si>
    <t>Численность лиц, которым впервые установлена инвалидность по трудовому увечью, в Камчатском крае</t>
  </si>
  <si>
    <t xml:space="preserve">Фактическая степень достижения индикатора в соответствии с методикой составила 166,67 % (для расчета эффективности реализации мероприятий госпрограммы степень достижения принимается за 105 %). </t>
  </si>
  <si>
    <t>8.5.</t>
  </si>
  <si>
    <t>Удельный вес работников, занятых в условиях, не отвечающих санитарно-гигиеническим нормам, в Камчатском крае</t>
  </si>
  <si>
    <t>Официальные данные опубликуются  Территориальным органом федеральной службы государственной статистики по Камчатскому краю в III квартале 2015 года.</t>
  </si>
  <si>
    <t>8.6.</t>
  </si>
  <si>
    <t>Удельный вес учреждений, в которых приобретены средства индивидуальной защиты, в общем числе учреждений в Камчатском крае</t>
  </si>
  <si>
    <t>8.7.</t>
  </si>
  <si>
    <t xml:space="preserve">Удельный вес работников, занятых на рабочих местах, аттестованных по условиям труда, и (или) в отношении которых проведена специальная оценка условий труда, от общего количества занятых в экономике Камчатского края </t>
  </si>
  <si>
    <t xml:space="preserve">Фактическая степень достижения индикатора в соответствии с методикой составила 121,61 % (для расчета эффективности реализации мероприятий госпрограммы степень достижения принимается за 105 %). </t>
  </si>
  <si>
    <t>8.8.</t>
  </si>
  <si>
    <t>Количество организаций, расположенных на территории Камчатского края, принявших участие в проекте "Декларирование деятельности предприятия по реализации трудовых прав работников и работодателей"</t>
  </si>
  <si>
    <t>шт.</t>
  </si>
  <si>
    <t>МИНИСТЕРСТВО СТРОИТЕЛЬСТВА КАМЧАТСКОГО КРАЯ</t>
  </si>
  <si>
    <t>4. Государственная программа «Обеспечение доступным и комфортным жильем жителей Камчатского края на 2014 - 2018 годы»</t>
  </si>
  <si>
    <t>Годовой объем ввода жилья</t>
  </si>
  <si>
    <t>тыс. кв. м</t>
  </si>
  <si>
    <t>Фактическая степень достижения индикатора в соответствии с методикой составила 113% (для расчета эффективности реализации мероприятий госпрограммы степень достижения принимается за 105 %)</t>
  </si>
  <si>
    <t>Годовой объем ввода жилья, соответствующего стандартам экономкласса</t>
  </si>
  <si>
    <t>Фактическая степень достижения индикатора в соответствии с методикой составила 137,8% (для расчета эффективности реализации мероприятий госпрограммы степень достижения принимается за 105 %)</t>
  </si>
  <si>
    <t>Коэффициент доступности жилья (соотношение средней рыночной стоимости стандартной квартиры общей площадью 54 кв. м и среднего годового совокупного денежного дохода семьи, состоящей из 3 человек)</t>
  </si>
  <si>
    <t>Расчет производился на основании статистических данных
Фактическая степень достижения индикатора в соответствии с методикой составила 149,7% (для расчета эффективности реализации мероприятий госпрограммы степень достижения принимается за 105 %)</t>
  </si>
  <si>
    <t>Количество предоставленных ипотечных жилищных кредитов</t>
  </si>
  <si>
    <t>штук</t>
  </si>
  <si>
    <t>Отказ граждан от участия в мероприятиях подпрограммы, по причине увеличения стоимости недвижимости на вторичном рынке жилья и недостаточных доходов семей для оформления в кредитных организациях ипотечного жилищного кредита</t>
  </si>
  <si>
    <t>Численность граждан, переселенных из аварийного жилищного фонда</t>
  </si>
  <si>
    <t>Фактическая степень достижения индикатора в соответствии с методикой составила 165,4% (для расчета эффективности реализации мероприятий госпрограммы степень достижения принимается за 105 %)</t>
  </si>
  <si>
    <t>Индекс производительности труда</t>
  </si>
  <si>
    <t>млн. руб./чел.</t>
  </si>
  <si>
    <t>Подпрограмма 1 «Стимулирование развития жилищного строительства в Камчатском крае»</t>
  </si>
  <si>
    <t>Строительство линейных коммунальных и энергетических  объектов  в границах поселений и городских округов в Камчатском крае</t>
  </si>
  <si>
    <t>В связи с поздним увеличением необходимых ассигнований для проведения процедуры торгов, контракты по результатам торгов заключены в 3-4 квартале 2014 года со сроками исполнения по контрактам в 2015 году. Объекты переходящие на 2015 год (ПС "Молодежная", ПС "Тундровая", ПС "Сероглазка", Сооружение центральный тепловой пункт № 334 и тепловые сети второго и первого контура инв. № 8299 в микрорайоне Северо-Восток г. Петропавловска-Камчатского)</t>
  </si>
  <si>
    <t xml:space="preserve">Площадь земельных участков поселений в Камчатском крае, на которые будут разработаны проекты планировки территорий </t>
  </si>
  <si>
    <t>га</t>
  </si>
  <si>
    <t>Из за некачественного выполнения работ администрацией Петропавловск-Камчатского городского округа расторгнуто 4 муниципальных контракта в соответствии с которыми планировалось разработать проекты планоровки территорий общей площадью 134,92 га и 1 муниципальный контракт расторгнут администрацией Паратунского сельского поселения на проект планировки линейного объекта</t>
  </si>
  <si>
    <t>Подпрограмма 2 «Повышение устойчивости жилых домов, основных объектов и систем жизнеобеспечения в Камчатском крае»</t>
  </si>
  <si>
    <t>Размер предотвращенного ущерба от возможного разрушения жилых домов, основных объектов и систем жизнеобеспечения в результате землетрясений</t>
  </si>
  <si>
    <t>млрд. рублей</t>
  </si>
  <si>
    <t xml:space="preserve">Из-за  позднего поступления средств федерального бюджета в край (остатков средств федерального бюджета прошлых лет, а также средств федерального бюджета предусмотренных краю на 2014 год) не были реализованы мероприятия предусмотренные подпрограммой </t>
  </si>
  <si>
    <t>Снижение уровня риска возникновения чрезвычайных ситуаций вследствие разрушительных землетрясений</t>
  </si>
  <si>
    <t>Из-за  позднего поступления средств федерального бюджета в край (остатков средств федерального бюджета прошлых лет, а также средств федерального бюджета предусмотренных краю на 2014 год) не были реализованы мероприятия предусмотренные подпрограммой,  что привело  к срыву сроков ввода объектов в эксплуатацию</t>
  </si>
  <si>
    <t>Общая площадь зданий и сооружений, по которым ликвидирован дефицит сейсмостойкости</t>
  </si>
  <si>
    <t>тыс.кв.м.</t>
  </si>
  <si>
    <t>Из-за  позднего поступления средств федерального бюджета в край (остатков средств федерального бюджета прошлых лет, а также средств федерального бюджета предусмотренных краю на 2014 год) не были реализованы мероприятия предусмотренные подпрограммой, что привело  к срыву сроков ввода объектов в эксплуатацию.</t>
  </si>
  <si>
    <t>Общая площадь жилых помещений, введенных в эксплуатацию для последующего предоставления гражданам, проживающим в многоквартирных домах, сейсмоусиление или рекон-струкция которых экономически нецелесообразны</t>
  </si>
  <si>
    <t>тыс. кв.м.</t>
  </si>
  <si>
    <t>В связи с поздним поступлением  остатков средств федерального бюджета прошлых лет (08.05.2014 года)   на строительство 1 и 2 этапов Микрорайона жилой застройки в районе Северо-Восточного шоссе г. Петропавловска-Камчатского (2 очередь) генеральный подрядчик вынужден был снизить темпы строительства, что привело к существенному снижению освоения неиспользованных средств федерального бюджета в 2014 году, и срыву сроков ввода объектов в эксплуатацию в соответствии с заключенными договорами. 
Срок ввода 2 этапа был перенесен на 2015 год</t>
  </si>
  <si>
    <t>Подпрограмма 3 «Адресная программа по переселению граждан из аварийного жилищного фонда в Камчатском крае»</t>
  </si>
  <si>
    <t>Количество расселенных помещений (семей)</t>
  </si>
  <si>
    <t>кв. (семей)</t>
  </si>
  <si>
    <t>Фактическая степень достижения индикатора в соответствии с методикой составила 500% (для расчета эффективности реализации мероприятий госпрограммы степень достижения принимается за 105 %)</t>
  </si>
  <si>
    <t>Количество граждан, переселенных из аварийного жилищного фонда</t>
  </si>
  <si>
    <t>Фактическая степень достижения индикатора в соответствии с методикой составила 722,6% (для расчета эффективности реализации мероприятий госпрограммы степень достижения принимается за 105 %)</t>
  </si>
  <si>
    <t>Подпрограмма 4 «Адресная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t>
  </si>
  <si>
    <t>Подпрограмма 5 «Переселение граждан из аварийных жилых домов и непригодных для проживания жилых помещений в Камчатском крае»</t>
  </si>
  <si>
    <t>В связи с подписанием дополнительного соглашения № 1 от 19.04.2014 к договору генподряда  № 10 от 12.12.2013 сроки сдачи  12-ти квартирного жилого дома в п. Козыревск продлены до 30.06.2015. В г.п. Оссора расторгнут контракт на выполнение кап. ремонта, а так же не подготовлены документы на выкуп у собственников</t>
  </si>
  <si>
    <t>Количество семей граждан, улучшивших жилищные условия (количество квартир)</t>
  </si>
  <si>
    <t>Подпрограмма 6 «Обеспечение жильем молодых семей в Камчатском крае»</t>
  </si>
  <si>
    <t>Количество молодых семей, обеспеченных жильем, в том числе с использованием ипотечных жилищных кредитов (займов)</t>
  </si>
  <si>
    <t>Количество молодых семей</t>
  </si>
  <si>
    <t>Доля молодых семей, обеспеченных жильем, от общего количества молодых семей, нуждающихся в улучшении жилищных условий</t>
  </si>
  <si>
    <t>Подпрограмма 7 «Развитие системы ипотечного жилищного кредитования в Камчатском крае»</t>
  </si>
  <si>
    <t>Домохозяйства, получившие меры государственной поддержки в рамках реализации механизма льготного ипотечного кредитования</t>
  </si>
  <si>
    <t>19 семей отказались от участия в мероприятиях Программы, по причине увеличения стоимости жилья на вторичном рынке жилья и недостаточных доходов семей для оформления в кредитных организациях ипотечного жилищного кредита</t>
  </si>
  <si>
    <t>Приобретение жилых помещений посредством получения ипотечных жилищных кредитов</t>
  </si>
  <si>
    <t>кв.м</t>
  </si>
  <si>
    <t xml:space="preserve">Улучшение жилищных условий молодых учителей общеобразовательных учреждений </t>
  </si>
  <si>
    <t>не предусматривалось предоставление средств федеральным бюджетом</t>
  </si>
  <si>
    <t>Подпрограмма 9 «Обеспечение жилыми помещениями граждан отдельных категорий в Камчатском крае»</t>
  </si>
  <si>
    <t>9.1.</t>
  </si>
  <si>
    <t>Количество семей граждан, расселенных из общежитий</t>
  </si>
  <si>
    <t>Отказ граждан от заселения в предоставленные жилые помещения; Поздний ввод в эксплуатацию жилых домов, построенных в целях раселения общежитий</t>
  </si>
  <si>
    <t>9.2.</t>
  </si>
  <si>
    <t>Количество детей-сирот и детей, оставшихся без попечения родителей, лиц из числа детей-сирот и детей, оставшихся без попечения родителей, обеспеченных жилыми помещениями специализированного жилищного фонда по договорам найма специализированных жилых помещений</t>
  </si>
  <si>
    <t>За счет средств субвенций приобретено и отремонтировано 148 жилых помещений, предназначенных для предоставления детям-сиротам по договорам найма специализированных жилых помещений. Предоставление указанных квартир детям-сиротам продолжено в 2015 году. Неконтролируемое включение до 16.12.2014 Минобразования Камчатского края граждан указанной категории в Список детей-сирот, нуждающихся в обеспечении жилыми помещениями в текущем году. Это не позволило своевременно выделить из бюджета необходимые объемы средств, а ОМС приобрести квартиры в соответствии с 44-ФЗ</t>
  </si>
  <si>
    <t>9.3.</t>
  </si>
  <si>
    <t>Количество жилых помещений, приобретенных (построенных) в целях формирования специализированного жилищного фонда Камчатского края</t>
  </si>
  <si>
    <t>Приобретено 5 квартир для формирования специализированного жилищного фонда Камчатского края; в целях исполнения поручения Губернатора Камчатского края приобретена1 квартира для многодетной семьи Левина 
Фактическая степень достижения индикатора в соответствии с методикой составила 120% (для расчета эффективности реализации мероприятий госпрограммы степень достижения принимается за 105 %)</t>
  </si>
  <si>
    <t>9.4.</t>
  </si>
  <si>
    <t>Количество семей граждан, обеспеченных жилыми помещениями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</si>
  <si>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МИНИСТЕРСТВО ЖИЛИЩНО-КОММУНАЛЬНОГО ХОЗЯЙСТВА И ЭНЕРГЕТИКИ КАМЧАТСКОГО КРАЯ</t>
  </si>
  <si>
    <t xml:space="preserve">5. Государственная программа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t>
  </si>
  <si>
    <t>Доля ежегодно заменяемых ветхих сетей, нуждающихся в замене, в % от их протяженности</t>
  </si>
  <si>
    <t>Уменьшение значения фактическогопоказателя по отношению к плановому объясняется недостаточным объемом финансовых средств, предусмотренных в 2014 году на ремонт ветхих и аварийных сетей</t>
  </si>
  <si>
    <t>Количество введенных в эксплуатацию объектов энерго- и теплоснабжения на территории Камчатского края</t>
  </si>
  <si>
    <t xml:space="preserve">Несвоевременная подготовка подрядчиками проектной документации, позднее заключениемуниципальных контрактов, недобросоветность подрядных организаций, осуществляющих СМР. </t>
  </si>
  <si>
    <t>Объем потребления природного газа</t>
  </si>
  <si>
    <t>млн. м³</t>
  </si>
  <si>
    <t>Уменьшение значения фактического показателя по отношению к плановому связано с не вводом в эксплуатацию газопотребляющих объектов.</t>
  </si>
  <si>
    <t>Доля заемных средств в общем объеме капитальных вложений в системы теплоснабжения, водоснабжения, водоотведения и очистки сточных вод</t>
  </si>
  <si>
    <t>Увеличение производительности труда в производстве, распределении электрической, тепловой энергии, газа и горячей воды</t>
  </si>
  <si>
    <t>Разы к 2018 году</t>
  </si>
  <si>
    <t>Уменьшение значения фактического показателя по отношению к плановому значению объясняется уменьшением выручки от реализации тепловой энергии, что вызвано уменьшением отпуска тепла</t>
  </si>
  <si>
    <t xml:space="preserve">Увеличение производительности труда в сфере  сбора, очистки, распределения воды </t>
  </si>
  <si>
    <t>% за год к пред.</t>
  </si>
  <si>
    <t>На уровень показателей оказало влияние фактическое снижение объемов полезного отпуска воды и пропуска сточных вод потребителями услуг водоканального хозяйства относительно запланированных. Основными причинами являются интенсивность установки приборов учета, осуществление расчетов по объемам с учетом показаний индивидуальных и общедомовых приборов учета, а также перерасчеты объемов потребления по временно отсутствующим гражданам.</t>
  </si>
  <si>
    <t xml:space="preserve">Увеличение производительности труда в сфере удаления и обработки сточных вод </t>
  </si>
  <si>
    <t>Подпрограмма 1 "Энергосбережение и повышение энергетической эффективности в Камчатском крае"</t>
  </si>
  <si>
    <t>1. Общие целевые показатели в области энергосбережения и повышения энергетической эффективности:</t>
  </si>
  <si>
    <t>1.1.1</t>
  </si>
  <si>
    <t>Энергоемкость валового регионального продукта Камчатского края  для фактических условий</t>
  </si>
  <si>
    <t>кг у т/тыс. руб.</t>
  </si>
  <si>
    <t>информация не предоставлена</t>
  </si>
  <si>
    <t>1.1.2</t>
  </si>
  <si>
    <t>Отношение расходов на приобретение энергетических ресурсов  к объему валового регионального продукта Камчатского края</t>
  </si>
  <si>
    <t>1.1.3</t>
  </si>
  <si>
    <t>Доля объема электрической энергии, расчеты за которую осуществляются с использованием приборов учета, в общем объеме электрической энергии, потребляемой (используемой) на территории субъекта Российской Федерации</t>
  </si>
  <si>
    <t>1.1.4</t>
  </si>
  <si>
    <t>Доля объема тепловой энергии, расчеты за которую осуществляются с использованием приборов учета, в общем объеме тепловой энергии, потребляемой (используемой) на территории субъекта Российской Федерации</t>
  </si>
  <si>
    <t xml:space="preserve">Фактическая степень достижения индикатора в соответствии с методикой составила 106,8% (для расчета эффективности реализации мероприятий госпрограммы степень достижения принимается за 105 %) </t>
  </si>
  <si>
    <t>1.1.5</t>
  </si>
  <si>
    <t>Доля объема холодной воды, расчеты за которую осуществляются с использованием приборов учета, в общем объеме воды, потребляемой (используемой) на территории субъекта Российской Федерации</t>
  </si>
  <si>
    <t>Уменьшение значения фактическогопоказателя по отношению к плановому объясняется недостаточным объемом финансовых средств, предусмотренных в 2014 году на установку коллективных приборов учета энергетических ресурсов</t>
  </si>
  <si>
    <t>1.1.6</t>
  </si>
  <si>
    <t>Доля объема горячей воды, расчеты за которую осуществляются с использованием приборов учета, в общем объеме воды, потребляемой (используемой) на территории субъекта Российской Федерации</t>
  </si>
  <si>
    <t>1.1.7</t>
  </si>
  <si>
    <t>Доля объема природного газа, расчеты за который осуществляются с использованием приборов учета, в общем объеме природного газа, потребляемого (используемого) на территории субъекта Российской Федерации</t>
  </si>
  <si>
    <t>1.1.8</t>
  </si>
  <si>
    <t>Доля объема энергетических ресурсов, производимых с использованием возобновляемых источников энергии и (или) вторичных энергетических ресурсов, в общем объеме энергетических ресурсов, производимых на территории субъекта Российской Федерации</t>
  </si>
  <si>
    <t>1.1.9</t>
  </si>
  <si>
    <t>Доля объема производства электрической энергии генерирующими объектами, функционирующими на основе использования возобновляемых источников энергии, в совокупном объеме производства электрической энергии на территории субъекта Российской Федерации (без учета гидроэлектростанций установленной мощностью свыше 25 МВт)</t>
  </si>
  <si>
    <t xml:space="preserve">Уменьшение значения фактическогопоказателя по отношению к плановому связано с не вводом в эскплуатацию ветряных электростанций  в Усть-Камчатском муниципальном районе </t>
  </si>
  <si>
    <t>1.1.10</t>
  </si>
  <si>
    <t>Ввод мощностей генерирующих объектов, функционирующих на основе использования возобновляемых источников энергии, на территории субъекта Российской Федерации (без учета гидроэлектростанций установленной мощностью свыше 25 МВт)</t>
  </si>
  <si>
    <t>МВт</t>
  </si>
  <si>
    <t>2. Целевые показатели в области энергосбережения и повышения энергетической эффективности в государственном секторе:</t>
  </si>
  <si>
    <t>1.2.1</t>
  </si>
  <si>
    <t>Удельный расход электрической энергии на снабжение органов государственной власти субъекта Российской Федерации и государственных учреждений субъекта Российской Федерации (в расчете на 1 кв. метр общей площади)</t>
  </si>
  <si>
    <t>кВт/кв.м.</t>
  </si>
  <si>
    <t xml:space="preserve">Уменьшение значения фактическогопоказателя по отношению к плановому связано с внедрением энергосберегающего оборудования.                                                                                   Фактическая степень достижения индикатора в соответствии с методикой составила 289,4% (для расчета эффективности реализации мероприятий госпрограммы степень достижения принимается за 105 %) </t>
  </si>
  <si>
    <t>1.2.2</t>
  </si>
  <si>
    <t>Удельный расход тепловой энергии на снабжение органов государственной власти субъекта Российской Федерации и государственных учреждений субъекта Российской Федерации (в расчете на 1 кв. метр общей площади)</t>
  </si>
  <si>
    <t>Гкал/кв.м.</t>
  </si>
  <si>
    <t>Уменьшение значения фактическогопоказателя по отношению к плановому связано с установкой приборов учета тепловой энергии.                                                                                      Фактическая степень достижения индикатора в соответствии с методикой составила 105,3% (для расчета эффективности реализации мероприятий госпрограммы степень достижения принимается за 105 %)</t>
  </si>
  <si>
    <t>1.2.3</t>
  </si>
  <si>
    <t>Удельный расход холодной воды на снабжение органов государственной власти субъекта Российской Федерации и государственных учреждений субъекта Российской Федерации (в расчете на 1 человека)</t>
  </si>
  <si>
    <t>куб.м/чел</t>
  </si>
  <si>
    <t>Уменьшение значения фактическогопоказателя по отношению к плановому связано с установкой приборов учета тепловой энергии.                                                                                      Фактическая степень достижения индикатора в соответствии с методикой составила290,1% (для расчета эффективности реализации мероприятий госпрограммы степень достижения принимается за 105 %)</t>
  </si>
  <si>
    <t>1.2.4</t>
  </si>
  <si>
    <t>Удельный расход горячей воды на снабжение органов государственной власти субъекта Российской Федерации и государственных учреждений субъекта Российской Федерации (в расчете на 1 человека)</t>
  </si>
  <si>
    <t>Уменьшение значения фактическогопоказателя по отношению к плановому связано с установкой приборов учета тепловой энергии.                                                                                      Фактическая степень достижения индикатора в соответствии с методикой составила 214,6% (для расчета эффективности реализации мероприятий госпрограммы степень достижения принимается за 105 %)</t>
  </si>
  <si>
    <t>1.2.5</t>
  </si>
  <si>
    <t>Удельный расход природного газа на снабжение органов государственной власти субъекта Российской Федерации и государственных учреждений субъекта Российской Федерации (в расчете на 1 человека)</t>
  </si>
  <si>
    <t>Увеличение показателя связано с потреблением природного газа в Соболевском сельском поселении</t>
  </si>
  <si>
    <t>1.2.6</t>
  </si>
  <si>
    <t>Количество энергосервисных договоров (контрактов), заключенных органами государственной власти субъекта Российской Федерации и государственными учреждениями субъекта Российской Федерации</t>
  </si>
  <si>
    <t>3. Целевые показатели в области энергосбережения и повышения энергетической эффективности в жилищном фонде:</t>
  </si>
  <si>
    <t>1.3.1</t>
  </si>
  <si>
    <t>Удельный расход тепловой энергии в многоквартирных домах (в расчете на 1 кв. метр общей площади)</t>
  </si>
  <si>
    <t>1.3.2</t>
  </si>
  <si>
    <t>Удельный расход холодной воды в многоквартирных домах (в расчете на 1 жителя)</t>
  </si>
  <si>
    <t>1.3.3</t>
  </si>
  <si>
    <t>Удельный расход горячей воды в многоквартирных домах (в расчете на 1 жителя)</t>
  </si>
  <si>
    <t>1.3.4</t>
  </si>
  <si>
    <t>удельный расход электрической энергии в многоквартирных домах (в расчете на 1 кв. метр общей площади)</t>
  </si>
  <si>
    <t>1.3.5</t>
  </si>
  <si>
    <t>Удельный расход природного газа в многоквартирных домах с индивидуальными системами газового отопления (в расчете на 1 кв. метр общей площади)</t>
  </si>
  <si>
    <t>куб.м/кв.м</t>
  </si>
  <si>
    <t>1.3.6</t>
  </si>
  <si>
    <t>Удельный расход природного газа в многоквартирных домах с иными системами теплоснабжения (в расчете на 1 жителя)</t>
  </si>
  <si>
    <t>4. Целевые показатели в области энергосбережения и повышения энергетической эффективности в промышленности, энергетике и системах коммунальной инфраструктуры:</t>
  </si>
  <si>
    <t>1.4.1</t>
  </si>
  <si>
    <t>Удельный расход топлива на выработку электрической энергии тепловыми электростанциями</t>
  </si>
  <si>
    <t>гут/кВт</t>
  </si>
  <si>
    <t xml:space="preserve">Уменьшение значения фактическогопоказателя по отношению к плановому объясняется внедрением энергосберегающего оборудования.                                                                                         Фактическая степень достижения индикатора в соответствии с методикой составила 110,3% (для расчета эффективности реализации мероприятий госпрограммы степень достижения принимается за 105 %) </t>
  </si>
  <si>
    <t>1.4.2</t>
  </si>
  <si>
    <t>Удельный расход топлива на выработку тепловой энергии тепловыми электростанциями</t>
  </si>
  <si>
    <t>кгут/Гкал</t>
  </si>
  <si>
    <t>Увеличение значения фактическогопоказателя по отношению к плановому объясняется увеличением уровня износа технологического обрудования</t>
  </si>
  <si>
    <t>1.4.3</t>
  </si>
  <si>
    <t>Доля потерь электрической энергии при ее передаче по распределительным сетям в общем объеме переданной электрической энергии;</t>
  </si>
  <si>
    <t xml:space="preserve">Уменьшение значения фактического показателя по отношению к плановому объясняется проведением мероприятий по ремонту ветхих и аварийных сетей.                                                                                                                                                                                                                                                                                                                                                     Фактическая степень достижения индикатора в соответствии с методикой составила 130,2% (для расчета эффективности реализации мероприятий госпрограммы степень достижения принимается за 105 %) </t>
  </si>
  <si>
    <t>1.4.4</t>
  </si>
  <si>
    <t>Доля потерь тепловой энергии при ее передаче в общем объеме переданной тепловой энергии</t>
  </si>
  <si>
    <t xml:space="preserve">Уменьшение значения фактического показателя по отношению к плановому объясняется проведением мероприятий по ремонту ветхих и аварийных сетей.                                                                                                                                                                                                                                                                                                                                                     Фактическая степень достижения индикатора в соответствии с методикой составила 107,5% (для расчета эффективности реализации мероприятий госпрограммы степень достижения принимается за 105 %) </t>
  </si>
  <si>
    <t>1.4.5</t>
  </si>
  <si>
    <t>Доля потерь воды при ее передаче в общем объеме переданной воды</t>
  </si>
  <si>
    <t>1.4.6</t>
  </si>
  <si>
    <t>Удельный расход электрической энергии, используемой для передачи (транспортировки) воды в системах водоснабжения (на 1 куб. метр)</t>
  </si>
  <si>
    <t>кВт/куб.м.</t>
  </si>
  <si>
    <t>Уменьшение значения фактическогопоказателя по отношению к плановому объясняется внедрением энергосберегающего оборудования и устанвкой приборов учета.                                                                                             Фактическая степень достижения индикатора в соответствии с методикой составила 357,3% (для расчета эффективности реализации мероприятий госпрограммы степень достижения принимается за 105 %)</t>
  </si>
  <si>
    <t>1.4.7</t>
  </si>
  <si>
    <t>Удельный расход электрической энергии, используемой в системах водоотведения (на 1 куб. метр)</t>
  </si>
  <si>
    <t>Уменьшение значения фактическогопоказателя по отношению к плановому объясняется внедрением энергосберегающего оборудования и устанвкой приборов учета. Фактическая степень достижения индикатора в соответствии с методикой составила 890,6% (для расчета эффективности реализации мероприятий госпрограммы степень достижения принимается за 105 %)</t>
  </si>
  <si>
    <t>5. Целевые показатели в области энергосбережения и повышения энергетической эффективности в транспортном комплексе:</t>
  </si>
  <si>
    <t>1.5.1</t>
  </si>
  <si>
    <t>Количество высокоэкономичных по использованию моторного топлива и электрической энергии (в том числе относящихся к объектам с высоким классом энергетической эффективности) транспортных средств, относящихся к общественному транспорту, регулирование тарифов на услуги по перевозке на котором осуществляется субъектом Российской Федерации</t>
  </si>
  <si>
    <t>1.5.2</t>
  </si>
  <si>
    <t>Количество транспортных средств, относящихся к общественному транспорту, регулирование тарифов на услуги по перевозке на котором осуществляется субъектом Российской Федерации, в отношении которых проведены мероприятия по энергосбережению и повышению энергетической эффективности, в том числе по замещению бензина и дизельного топлива, используемых транспортными средствами в качестве моторного топлива, природным газом, газовыми смесями, сжиженным углеводородным газом, используемыми в качестве моторного топлива, и электрической энергией</t>
  </si>
  <si>
    <t>Уменьшение значения фактическогопоказателя по отношению к плановому объясняется отсутствием на территории Камчатского края объектов автогазозаправочного комплекса (АГНКС).
Строительство АГНКС в рамках Программы газификации Камчатского края должно быть выполнено за счет средств ООО "Газпром газомоторное топливо"</t>
  </si>
  <si>
    <t>1.5.3</t>
  </si>
  <si>
    <t>Количество транспортных средств, использующих природный газ, газовые смеси, сжиженный углеводородный газ в качестве моторного топлива, регулирование тарифов на услуги по перевозке на которых осуществляется субъектом Российской Федерации</t>
  </si>
  <si>
    <t>1.5.4</t>
  </si>
  <si>
    <t>Количество транспортных средств с автономным источником электрического питания, относящихся к общественному транспорту, регулирование тарифов на услуги по перевозке на котором осуществляется субъектом Российской Федерации</t>
  </si>
  <si>
    <t>1.5.5</t>
  </si>
  <si>
    <t>Количество транспортных средств, используемых органами государственной власти субъекта Российской Федерации, государственными учреждениями и государственными унитарными предприятиями субъекта Российской Федерации, в отношении которых проведены мероприятия по энергосбережению и повышению энергетической эффективности, в том числе по замещению бензина и дизельного топлива, используемых транспортными средствами в качестве моторного топлива, природным газом, газовыми смесями и сжиженным углеводородным газом, используемыми в качестве моторного топлива</t>
  </si>
  <si>
    <t>1.5.6</t>
  </si>
  <si>
    <t>Количество транспортных средств с автономным источником электрического питания, используемых органами государственной власти субъекта Российской Федерации, государственными учреждениями и государственными унитарными предприятиями субъекта Российской Федерации</t>
  </si>
  <si>
    <t>1.5.7</t>
  </si>
  <si>
    <t>Количество транспортных средств, использующих природный газ, газовые смеси, сжиженный углеводородный газ в качестве моторного топлива, зарегистрированных на территории субъекта Российской Федерации</t>
  </si>
  <si>
    <t>1.5.8</t>
  </si>
  <si>
    <t>Количество электромобилей легковых с автономным источником электрического питания, зарегистрированных на территории субъекта Российской Федерации</t>
  </si>
  <si>
    <t>6. Целевые показатели в области предоставления коммунальных услуг :</t>
  </si>
  <si>
    <t>1.6.1</t>
  </si>
  <si>
    <t xml:space="preserve">Доля получателей субсидий на оплату жилищно-коммунальных услуг </t>
  </si>
  <si>
    <t>Снижение доли получателей субсидий от плановых показателей связано с увеличением благосостояния граждан (увеличение пенсии, соц.выплат и др.), а также снижением доли расходов на оплату ЖКУ в совокупном доходе семьи.                                                                                                                                                              Фактическая степень достижения индикатора в соответствии с методикой составила 113,9% (для расчета эффективности реализации мероприятий госпрограммы степень достижения принимается за 105 %)</t>
  </si>
  <si>
    <t>1.6.2</t>
  </si>
  <si>
    <t>Доля возмещения Муниципальными учреждениями предъявленной платы за коммунальные услуги</t>
  </si>
  <si>
    <t>Подпрограмма  2 "Чистая вода в Камчатском крае"</t>
  </si>
  <si>
    <t>Снижение удельного  веса проб воды, отбор которых произведен из водопроводной сети, и которые не отвечают гигиеническим нормативам по санитарно-химическим показателям</t>
  </si>
  <si>
    <t>в 2014 году население из водопроводной сети по санитарно-химическим показателям обеспечено доброкачественной питьевой водой.                                                                           Фактическая степень достижения индикатора в соответствии с методикой составила 1000% (для расчета эффективности реализации мероприятий госпрограммы степень достижения принимается за 105 %)</t>
  </si>
  <si>
    <t>Снижение удельного веса проб воды, отбор которых произведен из водопроводной сети, и которые не отвечают гигиеническим нормативам по микробиологическим показателям</t>
  </si>
  <si>
    <t>Ухудшение качества воды водопроводной сети по микробиологическим показателям в 2014 году связано сподтоплением водопроводо и водопроводных сетей сельских поселений Пенжинского района во время наводнения в июле 2014 года</t>
  </si>
  <si>
    <t>Доля уличной водопроводной сети, нуждающейся в замене</t>
  </si>
  <si>
    <t>Уменьшение показателя от планового значения  связано  с реализацией мероприятий по замене ветхи и аварийных сетей.                                                                                     Фактическая степень достижения индикатора в соответствии с методикой составила 109,8% (для расчета эффективности реализации мероприятий госпрограммы степень достижения принимается за 105 %)</t>
  </si>
  <si>
    <t>Доля уличной  канализационной сети, нуждающейся в замене</t>
  </si>
  <si>
    <t>Уменьшение показателя от планового значения  связано  с реализацией мероприятий по замене ветхих и аварийных сетей</t>
  </si>
  <si>
    <t>Число аварий в системах водоснабжения, водоотведения и очистки сточных вод</t>
  </si>
  <si>
    <t>кол-во аварий в год на 1000 км сетей</t>
  </si>
  <si>
    <t>Уменьшение показателя от планового значения  связано  с реализацией мероприятий по замене ветхих и аварийных сетей. Фактическая степень достижения индикатора в соответствии с методикой составила 432,8% (для расчета эффективности реализации мероприятий госпрограммы степень достижения принимается за 105 %)</t>
  </si>
  <si>
    <t xml:space="preserve"> Объем сточных вод, пропущенных через очистные сооружения, в общем объеме сточных вод</t>
  </si>
  <si>
    <t>Уменьшение показателя от  планового значения связано  с недостаточным объемом финансовых средств на строительство канализационных очистных сооружений</t>
  </si>
  <si>
    <t>Доля сточных вод, очищенных до нормативных значений, в общем объеме сточных вод, пропущенных через очистные сооружения</t>
  </si>
  <si>
    <t>Зарегистрировано больных брюшным тифом и паратифами А,В,С, сальмонеллезными инфекциями, острыми кишечными инфекциям</t>
  </si>
  <si>
    <t>тыс. человек</t>
  </si>
  <si>
    <t>Снижение уровня заболеваемости по сальмонеллезу и острым кишнечным инфекциям</t>
  </si>
  <si>
    <t>Зарегистрировано больных вирусными гепатитами</t>
  </si>
  <si>
    <t>Увеличение заболеваемости связано с привозными случаями.                                                                                                 Фактическая степень достижения индикатора в соответствии с методикой составила 520% (для расчета эффективности реализации мероприятий госпрограммы степень достижения принимается за 105 %)</t>
  </si>
  <si>
    <t>Зарегистрировано  больных с болезнями органов пищеварения</t>
  </si>
  <si>
    <t>Плановое снижение заболевания</t>
  </si>
  <si>
    <t>Зарегистрировано больных злокачественными новообразованиями желудочно-кишечного тракта</t>
  </si>
  <si>
    <t>При формировании значений показателей Министерством здравоохранения Камчатского края ошибочно указывалось общее число зарегистрированных злокачественными новообразованиями. Фактическая степень достижения индикатора в соответствии с методикой составила 747,4% (для расчета эффективности реализации мероприятий госпрограммы степень достижения принимается за 105 %)</t>
  </si>
  <si>
    <t>Подпрограмма 3 "Благоустройство территорий муниципальных образований в Камчатском крае"</t>
  </si>
  <si>
    <t>Общая площадь отремонтированных придомовых проездов</t>
  </si>
  <si>
    <r>
      <t>м</t>
    </r>
    <r>
      <rPr>
        <sz val="11"/>
        <rFont val="Calibri"/>
        <family val="2"/>
        <charset val="204"/>
      </rPr>
      <t>²</t>
    </r>
  </si>
  <si>
    <t>Общая протяженность отремонтированных линий наружного освещения</t>
  </si>
  <si>
    <t>км</t>
  </si>
  <si>
    <t>Уменьшение значения фактического показателя по отношению к плановому значению объясняется перераспределением бюджетных средств с замены линий наружного освещения на замену уличных светильников.</t>
  </si>
  <si>
    <t>Количество обустроенных и восстановленных детских площадок</t>
  </si>
  <si>
    <t>шт</t>
  </si>
  <si>
    <t>Подпрограмма 4 "Капитальный ремонт многоквартирных домов в Камчатском крае"</t>
  </si>
  <si>
    <t xml:space="preserve">Доля общей площади многоквартирных домов, в которых проведен комплексный капитальный ремонт, от общей площади многоквартирных домов, требующих капитального ремонта
</t>
  </si>
  <si>
    <t>На момент формирования госпрограммы кратксрочный план реализации программы общего имущества многоквартирных домов Камчатского края еще не был сформирован. Площадь домов включенных в кратксрочный план больше чем преполагаглось ранее. Фактическая степень достижения индикатора в соответствии с методикой составила 340% (для расчета эффективности реализации мероприятий госпрограммы степень достижения принимается за 105 %)</t>
  </si>
  <si>
    <t>Количество граждан улучшивших жилищные условия в текущем году в результате капитального ремонта многоквартирных домов на основе программы финансирования капитального ремонта многоквартирных домов</t>
  </si>
  <si>
    <t>На момент формирования госпрограммы кратксрочный план реализации программы общего имущества многоквартирных домов Камчатского края еще не был сформирован. Количество людей проживающих в  домах включенных в кратксрочный план больше чем преполагалось ранее. Фактическая степень достижения индикатора в соответствии с методикой составила 202,9% (для расчета эффективности реализации мероприятий госпрограммы степень достижения принимается за 105 %)</t>
  </si>
  <si>
    <t>АГЕНТСТВО ПО ЗАНЯТОСТИ НАСЕЛЕНИЯ И МИГРАЦИОННОЙ ПОЛИТИКЕ КАМЧАТСКОГО КРАЯ</t>
  </si>
  <si>
    <t>6. Государственная программа  «Содействие занятости населения Камчатского края на 2014-2018 годы»</t>
  </si>
  <si>
    <t>Уровень безработицы (по методологии МОТ)</t>
  </si>
  <si>
    <t>Плановый показатель не достигнут.                                                                                                                                                                                                                                                Показатель выше запланированного в связи с изменением социально-экономической ситуации в Камчатском крае</t>
  </si>
  <si>
    <t>Уровень регистрируемой безработицы</t>
  </si>
  <si>
    <t xml:space="preserve">Плановый показатель достигнут.                                                                                                                                                                                                                                        Фактический уровень регистрируемой безработицы на 0,6 процентных пункта ниже планируемого в связи с уменьшением количества граждан, обращающихся в государственные учреждения службы занятости за предоставлением государственных услуг. Так, в течение 2014 года за содействием в поиске подходящей работы в Камчатском крае обратилось 11885 человек, что на 8,7% меньше аналогичного показателя 2013 года (13013 человек). Безработными признано 6241 человек, что на 12,4% меньше, чем за 2013 год (7122 человека). Фактическая степень достижения индикатора в соответствии с методикой составила 140% (для расчета эффективности реализации мероприятий госпрограммы степень достижения принимается за 105 %) </t>
  </si>
  <si>
    <t>Коэффициент миграционного прироста</t>
  </si>
  <si>
    <t>на 10000 человек населения</t>
  </si>
  <si>
    <t xml:space="preserve">Плановый показатель не достигнут.                                                                                        Показатель ниже запланированного в связи с увеличением миграционного оттока населения. Миграционная убыль населения за  за 2014 год составила 3122 человека (за 2013 год - 1203 человека). </t>
  </si>
  <si>
    <t>Количество участников программы переселения и членов их семей, прибывших в Камчатский край и зарегистрированных УФМС России по Камчатскому краю  на территории вселения</t>
  </si>
  <si>
    <t xml:space="preserve">Плановый показатель достигнут.                                                                                                                                                                                                                                                   Всего в Камчатский край прибыло 554 соотечественника, что выше запланированого показателя на 269 человек. Необходимо отметить, что из 554 переселившихся 364 человека - это граждане Украины, которые стремятся переселиться в Российскую Федерацию из-за нестабильной ситуации на Украине. Фактическая степень достижения индикатора в соответствии с методикой составила 194,4% (для расчета эффективности реализации мероприятий госпрограммы степень достижения принимается за 105 %) </t>
  </si>
  <si>
    <t>Доля освоенных финансовых средств, выделенных на содержание и хозяйственную деятельность Агентства</t>
  </si>
  <si>
    <t>Подпрограмма 1   «Активная политика занятости населения и социальная поддержка безработных граждан»</t>
  </si>
  <si>
    <t>Отношение численности безработных граждан, зарегистрированных в органах службы занятости, к численности безработных граждан (по методологии Международной организации труда)</t>
  </si>
  <si>
    <t>Удельный вес трудоустроенных граждан в общей численности граждан, обратившихся за содействием в поиске подходящей работы в органы службы занятости</t>
  </si>
  <si>
    <t>Удельный вес безработных граждан, ищущих работу 12 и более месяцев в общей численности безработных граждан, зарегистрированных в органах службы занятости</t>
  </si>
  <si>
    <t xml:space="preserve">Плановый показатель не достигнут.                                                                                                                                                                                                                                                Удельный вес безработных граждан, ищущих работу 12 и более месяцев в общей численности безработных граждан, зарегистрированных в органах службы занятости выше планируемого показателя на 0,7 процентных подпункта, что связано с существующим на рынке труда дисбалансом между спросом и предложением рабочей силы. </t>
  </si>
  <si>
    <t>Количество оборудованных (оснащенных) рабочих мест для трудоустройства инвалидов</t>
  </si>
  <si>
    <t xml:space="preserve">Плановый показатель достигнут.   </t>
  </si>
  <si>
    <t>Доля безработных граждан, которым назначено пособие по безработице, от общего количества незанятых граждан, обратившихся в органы службы занятости в поиске работы</t>
  </si>
  <si>
    <t>Плановый показатель достигнут.                                                                                                                                                                                                                                                   Доля безработных граждан, которым назначено пособие по безработице, от общего количества незанятых граждан, обратившихся в органы службы занятости в поиске работы ниже планируемого показателя в связи с увеличением числа незанятых граждан, которые были трудоустроены органами службы занятости в течение 10 дней со дня их регистрации в целях поиска подходящей работы, в результате чего решение о признании граждан безработным не принято.</t>
  </si>
  <si>
    <t>Удельный вес граждан, удовлетворенных полнотой, доступностью и качеством государственных услуг в области содействия занятости населения</t>
  </si>
  <si>
    <t xml:space="preserve">Плановый показатель не достигнут.   </t>
  </si>
  <si>
    <t>Доля освоенных финансовых средств, выделенных на обеспечение деятельности центров занятости населения, для оказания государственных услуг в области занятости населения</t>
  </si>
  <si>
    <t>Отношение численности трудоустроенных инвалидов на оборудованные (оснащенные) для них рабочие места к общей численности инвалидов в трудоспособном возрасте</t>
  </si>
  <si>
    <t>1.9.</t>
  </si>
  <si>
    <t>Численность инвалидов, использующих кресла-коляски, трудоустроенных на оборудованные (оснащенные) для них рабочие места</t>
  </si>
  <si>
    <t>человек</t>
  </si>
  <si>
    <t>Подпрограмма 2   "Управление миграционными потоками в Камчатском крае"</t>
  </si>
  <si>
    <t>Доля полученных уведомлений от работодателей о привлечении и использовании иностранных работников от количества разрешений на работу, выданных иностранным гражданам, прибывшим в Камчатский край в порядке, не требующем визы</t>
  </si>
  <si>
    <t xml:space="preserve">Плановый показатель достигнут.                                                                                                                                                                                                                                                              По данным УФМС России по Камчатскому краю в 2014 году поступили 4373 уведомления от работодателей, выдано 2919 разрешений на привлечение иностранной рабочей силы. Такое существенное превышение планового показателя говорит о высоком уровне текучести кадров в организациях, привлекающих иностранных работников. Фактическая степень достижения индикатора в соответствии с методикой составила 172,4% (для расчета эффективности реализации мероприятий госпрограммы степень достижения принимается за 105 %) </t>
  </si>
  <si>
    <t>Отношение количества выданных разрешений на работу по профессиям, требующим квалификацию, в текущем году, к количеству выданных разрешений на работу по профессиям, требующим квалификацию, в предыдущем году</t>
  </si>
  <si>
    <t>нет данных</t>
  </si>
  <si>
    <t>* Оценка эффективности использования иностранной рабочей силы не предусматривает разделение на квалифицированные группы, так как электронная база данных УФМС России по Камчатскому краю не содержит запрашиваемых статистических данных.</t>
  </si>
  <si>
    <t>Численность российских граждан, осуществивших переезд в Камчатский край в рамках межрегиональной миграции для трудоустройства, в том числе на временные работы</t>
  </si>
  <si>
    <t>не менее 650</t>
  </si>
  <si>
    <t xml:space="preserve">Плановый показатель достигнут.                                                                                                                                                                                                                                                              По информации работодателей в 2014 году в Камчатский край из других субъектов Российской Федерации переехал на временные работы 1801 российский гражданин, из них для работы на предприятиях рыбной отрасли 866 граждан из Приморского, Хабаровского, Алтайского краев, Читинской области и Бурятии; на предприятия геологической отрасли - 711 человек из различных регионов Российской Федерации, в том числе Центрального Федерального округа; в другие сферы деятельности - 244 гражданина. Фактическая степень достижения индикатора в соответствии с методикой составила 277,1% (для расчета эффективности реализации мероприятий госпрограммы степень достижения принимается за 105 %) </t>
  </si>
  <si>
    <t>Подпрограмма 3  «Оказание содействия добровольному переселению в Камчатский край соотечественников, проживающих за рубежом, на 2014-2017 годы»</t>
  </si>
  <si>
    <t xml:space="preserve">Доля рассмотренных уполномоченным органом анкет соотечественников (потенциальных участников программы переселения) от общего числа поступивших анкет </t>
  </si>
  <si>
    <t>Плановый показатель достигнут</t>
  </si>
  <si>
    <t>Количество проведенных презентаций программы переселения в странах проживания соотечественников - потенциальных участников программы переселения</t>
  </si>
  <si>
    <t>Доля расходов краевого бюджета  на предоставление дополнительных гарантий и мер социальной поддержки участникам программы переселения и членам их семей, в том числе в жилищном обустройстве, в общих расходах краевого бюджета на реализацию программы переселения</t>
  </si>
  <si>
    <t>Доля участников программы переселения и членов их семей, получивших гарантированное медицинское обслуживание в период адаптации, от общего числа участников программы переселения и членов их семей</t>
  </si>
  <si>
    <t>3.5.</t>
  </si>
  <si>
    <t>Доля участников программы переселения и членов их семей, получивших компенсацию расходов за найм жилого помещения в период адаптации на территории вселения, от общего числа участников программы переселения и членов их семей</t>
  </si>
  <si>
    <t xml:space="preserve">Плановый показатель достигнут.                                                                                                                                                                                                                                                         Получили компенсацию расходов за найм жилья 37 человек. Проживали в центре временного размещения переселенцев 37 человек. Фактическая степень достижения индикатора в соответствии с методикой составила 159% (для расчета эффективности реализации мероприятий госпрограммы степень достижения принимается за 105 %) </t>
  </si>
  <si>
    <t>3.6.</t>
  </si>
  <si>
    <t>Доля участников программы переселения, получивших медицинскую и фармацевтическую подготовку в иностранных государствах, в том числе  имеющих высшее и среднее профессиональное образование, и прошедших обучение на допуск к медицинской и фармацевтической деятельности в Российской Федерации; а также участников программы переселения, прошедших переаттестацию ученых степеней и нострификацию дипломов, аттестатов, других документов об образовании, и осуществляющих трудовую деятельность</t>
  </si>
  <si>
    <t>3.7.</t>
  </si>
  <si>
    <t>Доля участников программы переселения,  занятых трудовой деятельностью, включая открывших собственный бизнес, от числа прибывших участников программы переселения на конец периода</t>
  </si>
  <si>
    <t xml:space="preserve">% </t>
  </si>
  <si>
    <t>Плановый показатель достигнут.                                                                                                                                                                                                                                                           Всего в Камчатский край прибыло 554 соотечественника, из них 292 участника программы переселения. Трудоустроено  всего 284 человека, в том числе 233 участника  программы переселения.</t>
  </si>
  <si>
    <t>3.8.</t>
  </si>
  <si>
    <t>Доля участников программы переселения и членов их семей, получивших дополнительное профессиональное образование (повышение квалификации или переподготовку)</t>
  </si>
  <si>
    <t>Плановый показатель не достигнут.                                                                                                                                                                                                                                                           В 2014 году 4 переселенца прошли обучение по морским профессиям, но документы на оплату в Агентство по занятости населения и миграционной политике не сдали.</t>
  </si>
  <si>
    <t>Подпрограмма 4 "Обеспечение реализации Государственной программы"</t>
  </si>
  <si>
    <t xml:space="preserve">Доля освоения финансовых средств, выделенных на оплату труда </t>
  </si>
  <si>
    <t xml:space="preserve">Доля освоения финансовых средств, выделенных на закупку товаров, работ и услуг для государственных нужд </t>
  </si>
  <si>
    <t>Доля освоения финансовых средств, направленных на уплату налогов, сборов и иных платежей</t>
  </si>
  <si>
    <t>4.4.</t>
  </si>
  <si>
    <t>Доля освоения финансовых средств, направленных на оказание услуг по технической поддержке и сопровождению программных продуктов "Катарсис"</t>
  </si>
  <si>
    <t>МИНИСТЕРСТВО СПЕЦИАЛЬНЫХ ПРОГРАММ И ПО ДЕЛАМ КАЗАЧЕСТВА КАМЧАТСКОГО КРАЯ</t>
  </si>
  <si>
    <t xml:space="preserve">7. Государствення программа  «Профилактика правонарушений, терроризма, экстремизма, наркомании и алкоголизма в Камчатском крае на 2014-2018 годы» </t>
  </si>
  <si>
    <t>Подпрограмма 1 "Профилактика правонарушений, преступлений и повышение безопасности дорожного движения в Камчатском крае"</t>
  </si>
  <si>
    <t>Число совершаемых тяжких и особо тяжких преступлений в Камчатском крае</t>
  </si>
  <si>
    <t>кол-во возбужденных уголовных дел (шт.)</t>
  </si>
  <si>
    <t>Количество огнестрельного оружия, изъятого из незаконного оборота</t>
  </si>
  <si>
    <t>Число преступлений, совершенных несовершеннолетними</t>
  </si>
  <si>
    <t>Число раскрытых преступлений, совершенных в общественных местах и на улицах</t>
  </si>
  <si>
    <t>845</t>
  </si>
  <si>
    <t>Количество ДТП в Камчатском крае</t>
  </si>
  <si>
    <t>635</t>
  </si>
  <si>
    <t>Количество человек, получивших ранения различной степени тяжести в результате ДТП</t>
  </si>
  <si>
    <t>764</t>
  </si>
  <si>
    <t>Подпрограмма 2 "Комплексная безопасность краевых государственных и муниципальных учреждений социальной сферы в Камчатском крае"</t>
  </si>
  <si>
    <t>Количество учреждений социальной сферы, оборудованных системой внутренней и внешней охраны (видеонаблюдения)</t>
  </si>
  <si>
    <t>% от общего количества учреждений</t>
  </si>
  <si>
    <t>Количество стационарных учреждений социальной сферы, оборудованных системами охранной сигнализации</t>
  </si>
  <si>
    <t>Подпрограмма 3 "Профилактика терроризма и экстремизма в Камчатском крае"</t>
  </si>
  <si>
    <t xml:space="preserve">Количество  проведенных конференций, "круглых столов",  рабочих  встреч   с участием   представителей национальных  и   религиозных объединений  в  Камчатском крае, краевого межнационального  объединения "Содружество" по вопросам профилактики  терроризма, этнического и  религиозного экстремизма 
</t>
  </si>
  <si>
    <t xml:space="preserve">Количество  проведенных мероприятий  (фестивалей, акций,  конкурсов), направленных на  гармонизацию межэтнических  отношений,формирование  межнациональной толерантности,  пропаганду  единства российской нации    
</t>
  </si>
  <si>
    <t xml:space="preserve">Количество информационных материалов, опубликованных  в средствах массовой информации по профилактике экстремизма и терроризма                   
</t>
  </si>
  <si>
    <t>Количество проведенных антитеррористичесских учений и тренировок</t>
  </si>
  <si>
    <t>Подпрограмма 4 "Профилактика наркомании и алкоголизма в Камчатском крае"</t>
  </si>
  <si>
    <t xml:space="preserve">Уровень заболеваемости населения Камчатского края наркоманией (количество больных)
</t>
  </si>
  <si>
    <t xml:space="preserve">Экспансия в Камчатский край новых видов синтетических наркотиков,  продолжавшаяся в течение всего 2013 и 2014 годов
Изобретение новых видов синтетических наркотиков, которые фактически являются наркотиками, но юридически к ним не относятся,           в сочетании активной рекламной политикой в сети Интернет.
</t>
  </si>
  <si>
    <t xml:space="preserve">Уровень незаконного потребления наркотических средств и психотропных веществ в Камчатском крае (количество лиц, незаконно потребляющих наркотические средства и психотропные вещества)
</t>
  </si>
  <si>
    <t>Уровень потребления алкогольной  продукции  (в пересчете  на  чистый  этанол)на душу  населения  в Камчатском крае</t>
  </si>
  <si>
    <t>л.</t>
  </si>
  <si>
    <t>Критерий оценки эффективности Программы «Уровень потребления алкогольной продукции (в пересчете на чистый этанол) на душу населения в Камчатском крае». Предполагалось ежегодно снижать уровень потребления алкогольной продукции на 3-5%. По итогам 2012 года уровень потребления алкогольной продукции составил 12,00 л, 2013 года – 11,9 л (снижение на 0,8%), а 2014 года – 11,9 л на душу населения (без изменений). Таким образом, по итогам 2014 года данный показатель, несмотря на его стабильность, не исполнен.</t>
  </si>
  <si>
    <t>Уровень первичной заболеваемости алкоголизмом (количество больных алкоголизмом, заболевших впервые) в Камчатском крае</t>
  </si>
  <si>
    <t xml:space="preserve">Фактическая степень достижения индикатора в соответствии с методикой составила 143,9% (для расчета эффективности реализации мероприятий госпрограммы степень достижения принимается за 105 %) </t>
  </si>
  <si>
    <t>Уровень заболеваемости населения Камчатского края алкогольными психозами (количество больных с диагнозом "алкогольный психоз")</t>
  </si>
  <si>
    <t xml:space="preserve">Фактическая степень достижения индикатора в соответствии с методикой составила 257,7% (для расчета эффективности реализации мероприятий госпрограммы степень достижения принимается за 105 %) </t>
  </si>
  <si>
    <t xml:space="preserve">Доля  лиц  в  возрасте  11-24 лет, охваченных антинаркотическими и антиалкогольными профилактическими мероприятиями,  в  общей численности несовершеннолетних и  молодежи Камчатского края  
</t>
  </si>
  <si>
    <t>не менее 35%</t>
  </si>
  <si>
    <t>Доля больных наркоманией, прошедших лечение и реабилитацию, длительность ремиссии у которых составляет не менее 3 лет, в общем количестве больных наркоманией, прошедших лечение и реабилитацию</t>
  </si>
  <si>
    <t xml:space="preserve">Фактическая степень достижения индикатора в соответствии с методикой составила 175% (для расчета эффективности реализации мероприятий госпрограммы степень достижения принимается за 105 %) </t>
  </si>
  <si>
    <t>Доля больных алкоголизмом, прошедших лечение и реабилитацию, длительность ремиссии у которых составляет не менее 3 лет, в общем количестве больных алкоголизмом, прошедших лечение и реабилитацию</t>
  </si>
  <si>
    <t xml:space="preserve">Фактическая степень достижения индикатора в соответствии с методикой составила 400% (для расчета эффективности реализации мероприятий госпрограммы степень достижения принимается за 105 %) </t>
  </si>
  <si>
    <t xml:space="preserve">8. Государствення программа «Защита населения, территории от чрезвычайных ситуаций, обеспечение пожарной безопасности, развитие гражданской обороны, и поддержка российского казачества в 2014-2018 годы на территории Камчатского края» </t>
  </si>
  <si>
    <t xml:space="preserve">Подпрограмма 1 "Обеспечение реализации государственной программы"
</t>
  </si>
  <si>
    <t>Подпрограмма 2 "Снижение рисков и смягчение последствий чрезвычайных ситуаций природного и техногенного характера в Камчатском крае"</t>
  </si>
  <si>
    <t xml:space="preserve">Доля населения  Камчатского края, своевременно  оповещенного  об угрозе и возникновении  чрезвычайных ситуаций природного  и  техногенного характера, в том числе и  об  угрозе цунами, от общей  численности населения Камчатского края 
</t>
  </si>
  <si>
    <t xml:space="preserve">Доля  членов  внештатных   аварийно-спасательных   формирований служб гражданской обороны,  подготовленных к защите от чрезвычайных ситуаций  и ликвидации их последствий, от  общей численности этих формирований 
</t>
  </si>
  <si>
    <t xml:space="preserve">Доля студентов и школьников Камчатского края, обученных действиям  в  условиях  чрезвычайных ситуаций, способам спасения людей  и оказания первой  помощи,  от  общего числа студентов и школьников 
</t>
  </si>
  <si>
    <t>до 30</t>
  </si>
  <si>
    <t>Подпрограмма 3 "Обеспечение пожарной безопасности в Камчатском крае"</t>
  </si>
  <si>
    <t xml:space="preserve">Обеспеченность подразделений противопожарной службы Камчатского края учебно-тренировочной базой
</t>
  </si>
  <si>
    <t xml:space="preserve">Обеспеченность гарнизонов пожарной охраны газодымозащитной службой
</t>
  </si>
  <si>
    <t>Подпрограмма 4 "Развитие гражданской обороны и обеспечение радиационной, химической и биологической безопасности в Камчатском крае"</t>
  </si>
  <si>
    <t xml:space="preserve">Поддержание средств индивидуальной  защиты  для населения в Камчатском  крае в готовности к использованию по предназначению 
</t>
  </si>
  <si>
    <t xml:space="preserve">Повышение надежности функционирования  запасного пункта  управления Правительства  Камчатского края и обеспечение его современным оборудованием
</t>
  </si>
  <si>
    <t xml:space="preserve">Улучшение радиационной обстановки в учреждениях здравоохранения, снижение  рисков радиационного заражения              
</t>
  </si>
  <si>
    <t>остаточная активность источников %</t>
  </si>
  <si>
    <t>Подпрограмма 5 "Развитие российского казачества на территории Камчатского края"</t>
  </si>
  <si>
    <t xml:space="preserve">Количество культурных мероприятий, проведенных с участием народных казачьих ансамблей на территории Камчатского края и за его пределами 
</t>
  </si>
  <si>
    <t>Количество казаков штаба отдельного Камчатского казачьего округа Уссурийского казачьего войска, обеспеченных формой</t>
  </si>
  <si>
    <t>АГЕНТСТВО ПО ТУРИЗМУ И ВНЕШНИМ СВЯЗЯМ КАМЧАТСКОГО КРАЯ</t>
  </si>
  <si>
    <t>9. Государствення программа  «Развитие внутреннего и въездного туризма в Камчатском крае на 2014-2018 годы»</t>
  </si>
  <si>
    <t>Численность граждан Российской Федерации, размещенных в коллективных средствах размещения</t>
  </si>
  <si>
    <t>Сложная финансовая обстановка в России, а также повышение тарифов на авиабилеты в летний сезон повлияли на снижение туристского потока граждан Российской Федерации.</t>
  </si>
  <si>
    <t>Численность иностранных граждан, размещенных в коллективных средствах размещения</t>
  </si>
  <si>
    <t>Политическая обстановка в мире и введение санкций в отношении к России повлияли на снижение чартерных программ, а также на общий туристский поток иностранных граждан.</t>
  </si>
  <si>
    <t>Объем платных туристских услуг, оказанных населению</t>
  </si>
  <si>
    <t>млн. рублей</t>
  </si>
  <si>
    <t>Развитие инфраструктуры (расширение спектра услуг, увеличение объектов инфраструктуры) в области предоставления питания повлияло на рост объема платных услуг.</t>
  </si>
  <si>
    <t>Подпрограмма 1 "Создание и развитие туристской инфраструктуры в Камчатском крае"</t>
  </si>
  <si>
    <t>Количество созданных туристских объектов</t>
  </si>
  <si>
    <t xml:space="preserve">Дополнительно к планируемому образованию новых хостелов открыт ряд кафе и баров. Фактическая степень достижения индикатора в соответствии с методикой составила 600% (для расчета эффективности реализации мероприятий госпрограммы степень достижения принимается за 105 %) </t>
  </si>
  <si>
    <t>Количество оборудованных туристских маршрутов</t>
  </si>
  <si>
    <t xml:space="preserve">Проведены работы по оборудованию дополнительных туристских маршрутов за счет появившейся экономии после проведения торгов. Фактическая степень достижения индикатора в соответствии с методикой составила 150% (для расчета эффективности реализации мероприятий госпрограммы степень достижения принимается за 105 %) </t>
  </si>
  <si>
    <t>Подпрограмма 2  "Продвижение туристского продукта и  популяризация отдельных видов туризма в Камчатском крае"</t>
  </si>
  <si>
    <t>Количество обслуженных иностранных туристов</t>
  </si>
  <si>
    <t xml:space="preserve">Увеличение числа заходов круизных судов с 14 (2013 г.) до 20 (2014 г.) и высокая загрузка наполняемости судов (до 100%) повлияли на рост количества обслуженных иностранных туристов. Фактическая степень достижения индикатора в соответствии с методикой составила 125,1% (для расчета эффективности реализации мероприятий госпрограммы степень достижения принимается за 105 %) </t>
  </si>
  <si>
    <t>Количество обслуженных российских туристов, включая жителей Камчатского края</t>
  </si>
  <si>
    <t>Подпрограмма 3  "Обеспечение государственной поддержки для стимулирования развития социального туризма на территории Камчатского края"</t>
  </si>
  <si>
    <t>Численность граждан, охваченных социальными турами, проведенных на территории Камчатского края</t>
  </si>
  <si>
    <t>Рост цен на предоставление туристских услуг и сохранение объема финансирования государственной программы на прежнем уровне повлияло на снижение количества охваченных социальными турами граждан.</t>
  </si>
  <si>
    <t xml:space="preserve">Количество туристских  компаний, принявших участие в социальном туризме </t>
  </si>
  <si>
    <t xml:space="preserve">Повышение заинтересованности  туристских организаций в участии в социальном туризме, внесение изменений в порядок предоставления субсидий объектам туристской деятельности. Фактическая степень достижения индикатора в соответствии с методикой составила 133,3% (для расчета эффективности реализации мероприятий госпрограммы степень достижения принимается за 105 %) </t>
  </si>
  <si>
    <r>
      <t xml:space="preserve">Общее число показателей, запланированных к достижению в 2014 году - 9 ед., из них:
достигнуто -  4 ед.;
не достигнуто - 5 ед.                                                                                                                                                                                                                                                                                                                                          
</t>
    </r>
    <r>
      <rPr>
        <b/>
        <sz val="12"/>
        <rFont val="Times New Roman"/>
        <family val="1"/>
        <charset val="204"/>
      </rPr>
      <t xml:space="preserve">Средняя степень достижения индикаторов Государственной программы за 2014 год –  92,3%         </t>
    </r>
    <r>
      <rPr>
        <sz val="12"/>
        <rFont val="Times New Roman"/>
        <family val="1"/>
        <charset val="204"/>
      </rPr>
      <t xml:space="preserve">                                                                                                                                                                                                                                                                                                                                                                                                                                                                                                                                                                                                                                                                                                                                                                                                                                                                                                                                                                                                                                                                                                                                                                                       </t>
    </r>
  </si>
  <si>
    <t>МИНИСТЕРСТВО КУЛЬТУРЫ КАМЧАТСКОГО КРАЯ</t>
  </si>
  <si>
    <t>10. Государственная программа Камчатского края "Развитие культуры в Камчатском крае на 2014-2018 годы"</t>
  </si>
  <si>
    <t>Увеличение доли объектов культурного наследия, находящихся в удовлетворительном состоянии, в общем количестве объектов культурного наследия по отношению к 2012 году</t>
  </si>
  <si>
    <t xml:space="preserve">Увеличение количества посещений населением учреждений культуры по отношению к 2012 году </t>
  </si>
  <si>
    <t>В соответствии с Перечнем поручений Президента РФ от 27.12.2013 № Пр-3086, Протоколом совещания у Заместителя Председателя Правительства Российской Федерации О.Ю. Голодец от 29.03.2014 № ОГ-П12-пр,  методическими рекомендациями Минкультуры России по внесению изменений в Планы («дорожные карты»), внесены изменения  в План мероприятий («дорожную карту») по повышению эффективности и качества услуг в сфере культуры в Камчатском крае на 2014-2018 годы от 16.06.2014г. Между Минкультуры России и Правительством Камчатского края заключено соглашение об обеспечении достижения  целевых показателей, определенных «дорожной картой» с учетом внесенных изменений. При корректировке «дорожной карты»  изменены  ранее утвержденные (1,4% к 2012 г)   показатели развития сферы культуры, в том числе:
- увеличение посещаемости учреждений культуры к 2018 году на 30% (к 2012 году);- увеличение количества предоставляемых дополнительных услуг  на 2,1 % (к 2012 году). Внесены соответствующие изменения в Программу. Приняты меры по выполнению "дорожной карты", однако, недостижение связано с увеличением показателя в середине года, а также ремонтом ряда учреждений культуры, в связи с чем активизированы мероприятия вне учреждений (выездные, площадные)</t>
  </si>
  <si>
    <t xml:space="preserve">Повышение уровня удовлетворенности жителей Камчатского края качеством предоставления государственных и муниципальных услуг в сфере культуры </t>
  </si>
  <si>
    <t>В 2014 году определен тип социальных услуг для проведении независимой оценки качества – библиотечные услуги. Утверждены критерии оценки качества работы  и способы получения информации по показателям (опросы, анкетирование). Всего задействовано 106 библиотек. Подведена работа по учету и анализу общественного мнения. Составлены рейтинги библиотечных систем</t>
  </si>
  <si>
    <t>Прирост числа лауреатов международных конкурсов и фестивалей в сфере культуры по отношению к 2012 году</t>
  </si>
  <si>
    <t>Фактическая степень достижения индикатора в соответствии с методикой составила 247,06 % (для расчета эффективности реализации мероприятий госпрограммы степень достижения принимается за 105 %).
Введение показателей эффективности деятельености преподавателей ДШИ повлияло на качество подготовки учащихся к конкурсным мероприятиям</t>
  </si>
  <si>
    <t>Соотношение среднемесячной  начисленной заработной платы работников государственных (муниципальных) учреждений культуры и среднемесячной   заработной платы в Камчатском крае</t>
  </si>
  <si>
    <t xml:space="preserve">Приняты дополнительные меры, в том числе: увеличение объема средств от приносящей доход деятельности, направленных на повышение заработной платы работников учреждений культуры; -снижение среднесписочной численности за счет оптимизации численности персонала в муниципальных учреждениях культуры (41,5 человек), а также сокращение числа незамещенных штатных единиц.  </t>
  </si>
  <si>
    <t>Подпрограмма 1 "Наследие"</t>
  </si>
  <si>
    <t>Доля объектов культурного наследия, расположенных на территории Камчатского края,  информация о которых направлена в электронную базу данных единого государственного реестра объектов культурного наследия (памятников истории и культуры) народов Российской Федерации, в общем количестве объектов культурного наследия</t>
  </si>
  <si>
    <t>Фактическая степень достижения индикатора в соответствии с методикой составила 200,54 % (для расчета эффективности реализации мероприятий госпрограммы степень достижения принимается за 105 %).
Увеличение значения показателя связано с переходом Министерства культуры РФ на упрощённую систему регистрации объектов культурного наследия в реестре через Общефедеральную территориально-распределенную автоматизированную систему «Единый государственный реестр объектов культурного наследия». Это позволило  Министерству культуры Камчатского края  подготовить и направить  комплекты документов для регистрации 16 незапланированных объектов культурного наследия в реестре.</t>
  </si>
  <si>
    <t xml:space="preserve">Охват населения библиотечным обслуживанием </t>
  </si>
  <si>
    <t xml:space="preserve">Количество посещений библиотек на 1 жителя в год </t>
  </si>
  <si>
    <t>посещений</t>
  </si>
  <si>
    <t xml:space="preserve">Значение показателя превышает плановое значение за счет  посещений дополнительных массовых мероприятий, проведенных библиотеками в рамках реализации "дорожной карты" с учетом внесенных изменений  </t>
  </si>
  <si>
    <t xml:space="preserve">Среднее число книговыдач в расчете на 1 тыс. человек населения </t>
  </si>
  <si>
    <t>экземпляров</t>
  </si>
  <si>
    <t>Количество экземпляров новых поступлений в библиотечные фонды общедоступных библиотек на 1 тыс. человек населения</t>
  </si>
  <si>
    <t>Значение показателя  планировалось с учетом выделения  субсидий из федерального  бюджета на пополнение книжных фондов муниципальных библиотек. В связи с тем, что в 2014 году, в отличие от 2010-2013 годов, средства  из федерального бюджета не выделены, а местные бюджеты не в состоянии обеспечить необходимый объем финансирования, достичь планового значения показателя новых поступлений не удалось.</t>
  </si>
  <si>
    <t xml:space="preserve">Посещаемостиь музейных учреждений на 1 жителя в год </t>
  </si>
  <si>
    <t xml:space="preserve">Среднее число выставок в расчете на 10 тыс. человек населения </t>
  </si>
  <si>
    <t xml:space="preserve">Фактическая степень достижения индикатора в соответствии с методикой составила 151,56 % (для расчета эффективности реализации мероприятий госпрограммы степень достижения принимается за 105 %).
Увеличение  выставок из собственных фондов и с привлечением других фондов, активизация выездных выставок в рамках Года культуры, а также в целях реализации "дорожной карты" с учетом внесенных изменений   </t>
  </si>
  <si>
    <t>Увеличение количества библиографических записей в сводном электронном каталоге библиотек Камчатского края (по сравнению с предыдущим годом):</t>
  </si>
  <si>
    <t>Фактическая степень достижения индикатора в соответствии с методикой составила 115,79 % (для расчета эффективности реализации мероприятий госпрограммы степень достижения принимается за 105 %).</t>
  </si>
  <si>
    <t>Увеличение доли представленных (во всех формах) зрителю музейных предметов в общем количестве музейных предметов основного фонда  (по отношению к 2012 году)</t>
  </si>
  <si>
    <t>Показатель ниже планового в связи с проведением ремонтных работ   объекта культурного наследия, регионального значения «Дом № 20 по ул. Ленинской в г. Петропавловске-Камчатском», в котором размещен КГБУ «Камчатский краевой объединенный музей»</t>
  </si>
  <si>
    <t>Подпрограмма 2 "Искусство"</t>
  </si>
  <si>
    <t xml:space="preserve">Среднее число зрителей на мероприятиях театров в расчете на 1 тыс. человек населения </t>
  </si>
  <si>
    <t xml:space="preserve">В целях реализации "дорожной карты" с учетом внесенных изменений   увеличилось число спектаклей и соответственно зрителей на стационарных площадках </t>
  </si>
  <si>
    <t xml:space="preserve">Среднее число зрителей на мероприятиях концертных организаций, самостоятельных коллективов, проведенных собственными силами в пределах своей территории, в расчете на 1 тыс. человек населения </t>
  </si>
  <si>
    <t xml:space="preserve">Фактическая степень достижения индикатора в соответствии с методикой составила 117,75 % (для расчета эффективности реализации мероприятий госпрограммы степень достижения принимается за 105 %).
Превышение планового   показателя связано с увеличением числа концертов (2012-364; 2013 – 408; 2014 – 441), а также во исполнение поручения заместителя Председателя Правительства РФ Голодец от № ОГ-П8-3пр  «Об итогах работы Всероссийского хорового общества и создании детского хора России и о вопросах организации и проведения празднования Дня славянской письменности и культуры в 2014 году» состоялись крупномасштабные мероприятия. 
</t>
  </si>
  <si>
    <t>Увеличение количества проведенных за пределами своей территории в России гастролей  концертных организаций, самостоятельных коллективов и театров по сравнению с 2012</t>
  </si>
  <si>
    <t>Фактическая степень достижения индикатора в соответствии с методикой составила 234,55 % (для расчета эффективности реализации мероприятий госпрограммы степень достижения принимается за 105 %).
Значительный рост показателя связан с увеличением финансирования для осуществления гастролей за пределы Камчатского края, в том числе  для участия профессиональных ансамблей "Мэнго","Ангт", "Нулгур", "Эльвель"  в проекте "Экспозиция федеральных округов России в Олимпийском парке" г.Сочи</t>
  </si>
  <si>
    <r>
      <t xml:space="preserve">Увеличение количества  гастролей, выездных мероприятий, проведенных  концертными организациями,  </t>
    </r>
    <r>
      <rPr>
        <b/>
        <sz val="11"/>
        <rFont val="Times New Roman"/>
        <family val="1"/>
        <charset val="204"/>
      </rPr>
      <t>самостоятельными коллективами</t>
    </r>
    <r>
      <rPr>
        <sz val="11"/>
        <rFont val="Times New Roman"/>
        <family val="1"/>
        <charset val="204"/>
      </rPr>
      <t xml:space="preserve"> и театрами в пределах своей территории по сравнению с 2012 годом</t>
    </r>
  </si>
  <si>
    <t>Фактическая степень достижения индикатора в соответствии с методикой составила 130 % (для расчета эффективности реализации мероприятий госпрограммы степень достижения принимается за 105 %).</t>
  </si>
  <si>
    <t>Подпрограмма 3 "Традиционная культура и народное творчество"</t>
  </si>
  <si>
    <t>Увеличение численности участников культурно-досуговых мероприятий   ( по отношению к 2012 году)</t>
  </si>
  <si>
    <t xml:space="preserve">Фактическая степень достижения индикатора в соответствии с методикой составила 288,24 % (для расчета эффективности реализации мероприятий госпрограммы степень достижения принимается за 105 %).
Значение показателя превышает плановое значение за счет  посещений дополнительных массовых мероприятий, проведенных КДУ в рамках реализации "дорожной карты" с учетом внесенных изменений  </t>
  </si>
  <si>
    <t xml:space="preserve">Среднее число участников клубных формирований в расчете на 1 тыс. человек населения </t>
  </si>
  <si>
    <t>Фактическая степень достижения индикатора в соответствии с методикой составила 106,54 % (для расчета эффективности реализации мероприятий госпрограммы степень достижения принимается за 105 %).</t>
  </si>
  <si>
    <t>Удельный вес населения, участвующего в платных культурно-досуговых мероприятиях, проводимых государственными (муниципальными) учреждениями культуры</t>
  </si>
  <si>
    <t>Незначительное отставание от планового показателя,  связано  с тем, что в 2014 году закрыто на ремонт одно из наиболее крупных культурно-досуговых учреждений ДК СРВ в г. Петропавловске-Камчатском.</t>
  </si>
  <si>
    <t>Увеличение количества выпуска  изданий (во всех формах)  по сохранению нематериального культурного наследия по отношению к 2012 году</t>
  </si>
  <si>
    <t xml:space="preserve">Количество объектов, внесенных в  каталог  нематериального культурного наследия Камчатского края </t>
  </si>
  <si>
    <t>Подпрограмма 4 "Образование в сфере культуры"</t>
  </si>
  <si>
    <t xml:space="preserve">Доля выпускников СПО, поступивших в  ВУЗы и трудоустроившихся по специальности </t>
  </si>
  <si>
    <t>Доля детей, привлекаемых к участию в творческих мероприятиях, в общем числе детей</t>
  </si>
  <si>
    <t>Фактическая степень достижения индикатора в соответствии с методикой составила 160 % (для расчета эффективности реализации мероприятий госпрограммы степень достижения принимается за 105 %).
Введение показателей эффективности деятельености  ДШИ и их пед.работников повлияло на увеличение числа учащихся, привлекаемых к творческим мероприятиям</t>
  </si>
  <si>
    <t>Доля детей, обучающихся в детских школах искусств, в общей численности учащихся  с 1 по 9 классы общеобразовательных школ</t>
  </si>
  <si>
    <t xml:space="preserve">Показатель несколько снижен, но превышает социальный  норматив (12%)
</t>
  </si>
  <si>
    <t>Подпрограмма 5 "Обеспечение условий реализации Программы"</t>
  </si>
  <si>
    <t xml:space="preserve">Доля работников государственных и муниципальных учреждений культуры, прошедших повышение квалификации, переподготовку в общем числе работников учреждений </t>
  </si>
  <si>
    <t>Фактическая степень достижения индикатора в соответствии с методикой составила 130,53 % (для расчета эффективности реализации мероприятий госпрограммы степень достижения принимается за 105 %).
Увеличение числа слушателей курсов повышения квалификации в связи с изменениями нормативной базы (ФЗ №44)</t>
  </si>
  <si>
    <t>Доля учреждений сферы культуры, оснащенных современным материально-техническим оборудованием (с учетом детских школ искусств), в общем количестве учреждений в сфере культуры</t>
  </si>
  <si>
    <t>Фактическая степень достижения индикатора в соответствии с методикой составила 155 % (для расчета эффективности реализации мероприятий госпрограммы степень достижения принимается за 105 %).
Министерством культуры  РФ  на конкурсной основе  выделены средства из федерального бюджета на приобретение специального оборудования для домов культуры и музыкальных инструментов для детских школ искусств.</t>
  </si>
  <si>
    <t>5.3.</t>
  </si>
  <si>
    <t xml:space="preserve">Увеличение доли публичных библиотек, подключенных к сети "Интернет", в общем количестве библиотек Камчатского края </t>
  </si>
  <si>
    <t xml:space="preserve">Фактическая степень достижения индикатора в соответствии с методикой составила 148,94 % (для расчета эффективности реализации мероприятий госпрограммы степень достижения принимается за 105 %).
Министерством культуры РФ   выделены средства из федерального бюджета на информатизацию библиотек </t>
  </si>
  <si>
    <t>5.4.</t>
  </si>
  <si>
    <t>Увеличение доли музеев, имеющих сайт в сети "Интернет", в общем количестве музеев</t>
  </si>
  <si>
    <t>Фактическая степень достижения индикатора в соответствии с методикой составила 113,33 % (для расчета эффективности реализации мероприятий госпрограммы степень достижения принимается за 105 %).
Муниципальными образованиями выделены средства из местных бюджетов на информатизацию музеев</t>
  </si>
  <si>
    <t>МИНИСТЕРСТВО СПОРТА И МОЛОДЕЖНОЙ ПОЛИТИКИ</t>
  </si>
  <si>
    <t>11. Государственная программа "Физическая культура, спорт, молодежная политика,  отдых и оздоровление детей в Камчатском крае на 2014 – 2018 годы"</t>
  </si>
  <si>
    <t>Подпрограмма 1 "Развитие массовой физической культуры и спорта в Камчатском крае"</t>
  </si>
  <si>
    <t>Доля населения Камчатского края, систематически занимающегося физической культурой и спортом, в общей численности населения</t>
  </si>
  <si>
    <t>Фактическая степень достижения индикатора в соответствии с методикой составила 112,5 % (для расчета эффективности реализации мероприятий госпрограммы степень достижения принимается за 105 %).</t>
  </si>
  <si>
    <t xml:space="preserve">Доля учащихся и студентов, принявших участие в физкультурно-спортивных мероприятиях, включенных в                           календарный план физкультурных и спортивных мероприятий Министерства спорта и молодежной политики Камчатского края, от общей численности учащихся и студентов             </t>
  </si>
  <si>
    <t>Увеличение количества учащихся и студентов, принявших участие в физкультурно-спортивных мероприятиях, связано с увеличением количества   массовых мероприятий для данной категории лиц, что позволило дополнительно привлечь для участия в соревнованиях более 10 тыс. чел.       Фактическая степень достижения индикатора в соответствии с методикой составила 388,4 % (для расчета эффективности реализации мероприятий госпрограммы степень достижения принимается за 105 %).</t>
  </si>
  <si>
    <t>Доля учащихся и студентов, систематически занимающихся физической культурой и спортом, в общей численности учащихся и студентов</t>
  </si>
  <si>
    <t>В целом количество  систематически занимающегося физической культурой и спортом населения в 2014 году   значительно выросло по сравнению с 2013 годом (на 12855 чел.), но за счет взросления населения  (29 летние перешли в другую группу учета - с 30 до 59 лет) в возрастной категории от 6 до 29 лет наблюдается спад занимающихся  физической культурой на 1818 чел., а в возрастной группе с 30 до 59 чел.  рост на 14 852 чел.</t>
  </si>
  <si>
    <t>Доля лиц с ограниченными возможностями здоровья и инвалидов, систематически занимающихся физической культурой и спортом, в общей численности данной категории населения</t>
  </si>
  <si>
    <t>Подпрограмма 2 "Развитие спорта  высших достижений  и системы  подготовки   спортивного резерва"</t>
  </si>
  <si>
    <t>Доля  спортсменов, зачисленных в составы  спортивных сборных  команд Российской Федерации, в общем количестве спортсменов, занимающихся  на этапах  совершенствования спортивного мастерства и высшего спортивного мастерства</t>
  </si>
  <si>
    <t>Доля  занимающихся в организациях, осуществляющих  спортивную подготовку и зачисленных на этапы совершенствования спортивного мастерства и высшего спортивного мастерства, в общей численности занимающихся в организациях, осуществляющих  спортивную подготовку</t>
  </si>
  <si>
    <t>Количество учащихся краевых государственных спортивных школ</t>
  </si>
  <si>
    <t>Доля специалистов  в сфере физической культуры и спорта успешно прошедших курсы повышения квалификации  или профессиональной  переподготовки в рамках реализации Подпрограммы, в общей численности штатных работников сферы физической культуры и спорта</t>
  </si>
  <si>
    <t>Значительное увеличение доли специалистов,  прошедших курсы повышения квалификации  или профессиональной  переподготовки, вызвано организацией и проведением в 2014 году курсов повышения квалификации в г. Петропавловске-Камчатском на базе Камчатского института повышения квалификации, что  значительно снизило затраты краевого бюджета и позволило  обучить на 113 человек больше, чем в 2013 году
Фактическая степень достижения индикатора в соответствии с методикой составила 666,7 % (для расчета эффективности реализации мероприятий госпрограммы степень достижения принимается за 105 %).</t>
  </si>
  <si>
    <t>Подпрограмма 4 "Развитие  инфраструктуры для занятий физической культурой и спортом"</t>
  </si>
  <si>
    <t xml:space="preserve">Обеспеченность спортивными сооружениями </t>
  </si>
  <si>
    <t>Доля граждан, занимающихся в  краевых государственных специализированных спортивных учреждениях, в общей численности детей 6 - 15 лет</t>
  </si>
  <si>
    <t>Подпрограмма 5 "Молодежь Камчатки"</t>
  </si>
  <si>
    <t>Количество проектов (программ), направленных на реализацию государственной молодежной политики в Камчатском крае, выполненных молодежными объединениями</t>
  </si>
  <si>
    <t xml:space="preserve">Ед. </t>
  </si>
  <si>
    <t>Общее увеличение проектной активности общественных объединений обусловлена увеличением и перераспределением объемов средств в пользу конкурсов проектов и программ в рамках  государственных программ Камчатского края
Фактическая степень достижения индикатора в соответствии с методикой составила 186% (для расчета эффективности реализации мероприятий госпрограммы степень достижения принимается за 105 %).</t>
  </si>
  <si>
    <t>Количество талантливой молодежи Камчатского края, получившей государственную поддержку</t>
  </si>
  <si>
    <t>Незначительное снижение показателя обусловлено естественным демографическим спадом</t>
  </si>
  <si>
    <t>Количество молодых семей, принявших участие в конкурсе «Молодая семья»</t>
  </si>
  <si>
    <t>Изменена методика подсчета показателя по сравнению с ДКЦП "Молодежь Камчатки 2013-2015 годы"  
Фактическая степень достижения индикатора в соответствии с методикой составила 125 % (для расчета эффективности реализации мероприятий госпрограммы степень достижения принимается за 105 %).</t>
  </si>
  <si>
    <t>Количество молодежи, принимающей участие в фестивалях, конкурсах, слетах</t>
  </si>
  <si>
    <t>Изменена методика подсчета показателя по сравнению с ДКЦП "Молодежь Камчатки 2013-2015 годы"
Фактическая степень достижения индикатора в соответствии с методикой составила 138,9% (для расчета эффективности реализации мероприятий госпрограммы степень достижения принимается за 105 %).</t>
  </si>
  <si>
    <t>Подпрограмма 6 "Организация отдыха, оздоровления и занятости детей и молодежи в Камчатском крае на 2014-2018 годы</t>
  </si>
  <si>
    <t>Доля     детей-сирот   и    детей, оставшихся без  попечения  родителей, воспитывающихся в государственных образовательных учреждениях интернатного типа, подлежащих оздоровлению и отдыху, отдохнувших  в детских оздоровительных лагерях</t>
  </si>
  <si>
    <t xml:space="preserve">Количество   детей,  побывавших  в детских оздоровительных  учреждениях, расположенных    в    Дальневосточном Федеральном округе  и  на  побережьях Черного, Азовского и Каспийского морей                    
</t>
  </si>
  <si>
    <t>Доля реконструируемой инфраструктуры краевого
государственного  образовательного учреждения    "Камчатский детский оздоровительно-образовательный       
центр" (к общему объему инфраструктуры    КГОУ    "Камчатский детский               оздоровительно-образовательный центр")</t>
  </si>
  <si>
    <t>Работы не проводились (Исполнитель мероприятия - Министерство стоительства Камчатского края)</t>
  </si>
  <si>
    <t>Доля реконструируемых помещений  в детском  оздоровительном  лагере  им. Ю.   Гагарина   (к   общей    площади помещений  детского  оздоровительного лагеря  им.  Ю. Гагарина)</t>
  </si>
  <si>
    <t>Доля детей и подростков, застрахованных на время их пребывания в организациях отдыха и оздоровления, а также во время их проезда к месту отдыха и обратно</t>
  </si>
  <si>
    <t>МИНИСТЕРСТВО ПРИРОДНЫХ РЕСУРСОВ И ЭКОЛОГИИ КАМЧАТСКОГО КРАЯ</t>
  </si>
  <si>
    <t>12. Государственная программа Камчатского края "Охрана окружающей среды, воспроизводство и использование природных ресурсов в Камчатском крае на 2014-2018 годы"</t>
  </si>
  <si>
    <t>Объем выбросов вредных (загрязняющих) веществ от стационарных источников</t>
  </si>
  <si>
    <t>тыс. тонн</t>
  </si>
  <si>
    <t>Статическая отчетность по форме 2-ТП (воздух) «Сведения об охране атмосферного воздуха» будет представляется предприятиями природопользователями во 2 квартале 2015 года. Информация о достижении данного результата будет отражена, начиная с годового отчета за 2015 год</t>
  </si>
  <si>
    <t>Доля площади Камчатского края, занятая особо охраняемыми природными территориями всех уровней</t>
  </si>
  <si>
    <t>В 2013 году общее количество ООПТ Камчатского края уменьшилось на 2 единицы в связи с принятием Федерального закона от 28.12.2013 № 406-ФЗ «О внесении изменений в Федеральный закон «Об особо охраняемых природных территориях» и отдельные законодательные акты Российской Федерации» которым лечебно-оздоровительные местности и курорты исключены из категории ООПТ</t>
  </si>
  <si>
    <t>Доля лицензий, реализуемых без нарушения пользователем недр существенных условий лицензии, в общем количестве лицензий на геологическое изучение, разведку и добычу общераспространенных полезных ископаемых</t>
  </si>
  <si>
    <t>Фактическая степень достижения индикатора в соответствии с методикой составила 142,86 % (для расчета эффективности реализации мероприятий госпрограммы степень достижения принимается за 105 %).
В 2014 году по результатам проведенных проверок обязательных норм и требований законодательства Российской Федерации и Камчатского края в сфере пользования участками недр местного значения нарушений не выявлено</t>
  </si>
  <si>
    <t xml:space="preserve">Реализация мероприятий по предотвращению негативного воздействия вод </t>
  </si>
  <si>
    <t>Реализация мероприятий по обеспечению эксплуатационной надежности и безопасности гидротехнических сооружений</t>
  </si>
  <si>
    <t>Для достижения данного результата Министерством природных ресурсов и экологии Камчатского края в 2015 году планируется начать работы по разработке проектной документации «Реконструкция гидротехнического сооружения (дамба) с. Мильково»</t>
  </si>
  <si>
    <t>Доля площади лесов, выбывших из состава покрытых лесной растительностью земель лесного фонда в связи с воздействием пожаров, вредных организмов, рубок и других факторов, в общей площади покрытых лесной растительностью земель лесного фонда</t>
  </si>
  <si>
    <t>Фактическая степень достижения индикатора в соответствии с методикой составила 171,91 % (для расчета эффективности реализации мероприятий госпрограммы степень достижения принимается за 105 %).
Снижение выбывших из состава покрытых лесной растительностью земель лесного фонда в связи с воздействием лесных пожаров связано с эффективным и оперативным тушением лесных пожаров. Количество лесных пожаров в 2014 году снизилось в 2 раза, площадь, пройденная лесными пожарами, в 2,9 раза. Кроме того произошло снижение заготовки древесины.</t>
  </si>
  <si>
    <t>Объем платежей в бюджетную систему Российской Федерации от использования лесов, расположенных на землях лесного фонда</t>
  </si>
  <si>
    <t>руб. на 1 га</t>
  </si>
  <si>
    <t>Фактическая степень достижения индикатора в соответствии с методикой составила 117,02 % (для расчета эффективности реализации мероприятий госпрограммы степень достижения принимается за 105 %).</t>
  </si>
  <si>
    <t>Отношение фактической численности охотничьих ресурсов к расчетной по видам:</t>
  </si>
  <si>
    <t xml:space="preserve">   лось</t>
  </si>
  <si>
    <t xml:space="preserve">   снежный баран</t>
  </si>
  <si>
    <t>Фактическая степень достижения индикатора в соответствии с методикой составила 233,81 % (для расчета эффективности реализации мероприятий госпрограммы степень достижения принимается за 105 %).</t>
  </si>
  <si>
    <t xml:space="preserve">   бурый медведь</t>
  </si>
  <si>
    <t>Фактическая степень достижения индикатора в соответствии с методикой составила 108,7 % (для расчета эффективности реализации мероприятий госпрограммы степень достижения принимается за 105 %).</t>
  </si>
  <si>
    <t>Подпрограмма 1 «Охрана окружающей среды и обеспечение экологической безопасности в Камчатском крае»</t>
  </si>
  <si>
    <t>Кол-во изданных нормативных правовых актов в области       охраны окружающей среды</t>
  </si>
  <si>
    <t>Кол-во радиационно опасных объектов (территорий), на которых проводится мониторинг в рамках ведения радиационно-гигиенической паспортизации территории Камчатского края</t>
  </si>
  <si>
    <t>Доля площади, занятая ООПТ всех видов и категорий в Камчатском крае</t>
  </si>
  <si>
    <t xml:space="preserve">Кол-во обследованных особо охраняемых природных территорий регионального значения </t>
  </si>
  <si>
    <t>Недостаточность финансирования выделенного на 2014 год. Мероприятие планируется к выполнению в 2015 году</t>
  </si>
  <si>
    <t>Кол-во видов экологического мониторинга, проводимого на ООПТ регионального значения (природных парках)</t>
  </si>
  <si>
    <t>Проведение государственной экологической экспертизы регионального уровня</t>
  </si>
  <si>
    <t>Количество простроенных объектов размещения ТБО (полигонов ТБО)</t>
  </si>
  <si>
    <t xml:space="preserve">Количество ликвидированных несанкционированных территорий временного размещения отходов </t>
  </si>
  <si>
    <t>Количество стационарных постов наблюдения за загрязнением атмосферы</t>
  </si>
  <si>
    <t>1.10.</t>
  </si>
  <si>
    <t>Количество экземпляров
ежегодного доклада об экологической ситуации в Камчатском крае за прошедший год</t>
  </si>
  <si>
    <t>Значительное увеличение объема доклада</t>
  </si>
  <si>
    <t>1.11.</t>
  </si>
  <si>
    <t>Количество конкурсов, конференций, круглых столов</t>
  </si>
  <si>
    <t>1.12.</t>
  </si>
  <si>
    <t>Изготовление и размещение тематических телевизионных и радио передач экологической направленности</t>
  </si>
  <si>
    <t>Подпрограмма 2 «Развитие и использование минерально-сырьевой базы Камчатского края»</t>
  </si>
  <si>
    <t>Количество месторождений общераспространённых полезных ископаемых или участков недр, содержащих прогнозные ресурсы общераспространённых полезных ископаемых, на которых проведены ревизионные работы</t>
  </si>
  <si>
    <t>Фактическая степень достижения индикатора в соответствии с методикой составила 140 % (для расчета эффективности реализации мероприятий госпрограммы степень достижения принимается за 105 %).</t>
  </si>
  <si>
    <t xml:space="preserve">Прирост запасов пресных подземных вод на период реализации программы </t>
  </si>
  <si>
    <t>м3 сут</t>
  </si>
  <si>
    <t xml:space="preserve">Фактическая степень достижения индикатора в соответствии с методикой составила 550,9 % (для расчета эффективности реализации мероприятий госпрограммы степень достижения принимается за 105 %).
По итогам проведения геолого-разведочных работ были вскрыты и рекомендованы к использованию водообильные отложения, обоснованы эксплуатационные запасы подземных вод значительно превышающие заявленную потребность хозяйственно-питьевого водоснабжения </t>
  </si>
  <si>
    <t>Количество исследованных точечных проб лечебных иловых грязей месторождения «озеро Утиное» :</t>
  </si>
  <si>
    <t>Мероприятия не реализовывались в связи с принятием Федерального закона от 28.12.2013 № 406-ФЗ «О внесении изменений в Федеральный закон «Об особо охраняемых природных территориях» и отдельные законодательные акты Российской Федерации» которым лечебно-оздоровительные местности и курорты исключены из категории ООПТ</t>
  </si>
  <si>
    <t xml:space="preserve"> по химическим показателям донных отложений;</t>
  </si>
  <si>
    <t xml:space="preserve"> по бактериологическим показателям донных отложений</t>
  </si>
  <si>
    <t>Количество исследованных точечных проб воды с поверхности озера Утиного на загрязнённость:</t>
  </si>
  <si>
    <t>по химическим показателям</t>
  </si>
  <si>
    <t>по бактериологическим показателям</t>
  </si>
  <si>
    <t>Подпрограмма 3 "Использование и охрана водных объектов в Камчатском крае"</t>
  </si>
  <si>
    <t>Доля водопользователей, осуществляющих использование водных объектов на основании предоставленных в установленном порядке прав пользования, к общему количеству пользователей, осуществление водопользования которыми предусматривает приобретение прав пользования водными объектами</t>
  </si>
  <si>
    <t>Доля населения, проживающего на подверженных негативному воздействию вод территориях, защищенного в результате проведения мероприятий по повышению защищенности от негативного воздействия вод, в общем количестве населения, проживающего на таких территориях</t>
  </si>
  <si>
    <t>Отсутствие разработанной проектной документации</t>
  </si>
  <si>
    <t>Протяженность новых и реконструированных сооружений инженерной защиты и берегоукрепления</t>
  </si>
  <si>
    <t>Доля установленных, (нанесенных на землеустроительные карты) водоохранных зон водных объектов в протяженности береговой линии, требующей установления водоохранных зон (участков водных объектов, испытывающих антропогенное воздействие)</t>
  </si>
  <si>
    <t>Доля протяженности участков русел рек, на которых осуществлены работы по оптимизации их пропускной способности, к общей протяженности участков русел рек, нуждающихся в увеличении пропускной способности</t>
  </si>
  <si>
    <t xml:space="preserve">Подпрограмма 4 "Обеспечение использования лесов"
</t>
  </si>
  <si>
    <t>Отношение фактического объема заготовки древесины к установленному допустимому объему изъятия древесины</t>
  </si>
  <si>
    <t>Доля площади земель лесного фонда, переданных в аренду, в общей площади земель лесного фонда</t>
  </si>
  <si>
    <t>Фактическая степень достижения индикатора в соответствии с методикой составила 200 % (для расчета эффективности реализации мероприятий госпрограммы степень достижения принимается за 105 %).</t>
  </si>
  <si>
    <t xml:space="preserve">Подпрограмма 5 "Обеспечение охраны, защиты и воспроизводства лесов"
</t>
  </si>
  <si>
    <t>Отношение площади земель лесного фонда, пройденных лесными пожарами в отчетном году, к средней площади земель лесного фонда, которые были пройдены пожарами в течение последних 5 лет</t>
  </si>
  <si>
    <t>Фактическая степень достижения индикатора в соответствии с методикой составила 458,02 % (для расчета эффективности реализации мероприятий госпрограммы степень достижения принимается за 105 %).</t>
  </si>
  <si>
    <t>Доля лесных пожаров, ликвидированных в течение первых суток с момента обнаружения (по количеству случаев), в общем количестве лесных пожаров</t>
  </si>
  <si>
    <t>Фактическая степень достижения индикатора в соответствии с методикой составила 133,43 % (для расчета эффективности реализации мероприятий госпрограммы степень достижения принимается за 105 %).</t>
  </si>
  <si>
    <t>Доля крупных лесных пожаров в общем количестве лесных пожаров</t>
  </si>
  <si>
    <t>Фактическая степень достижения индикатора в соответствии с методикой составила 359,7 % (для расчета эффективности реализации мероприятий госпрограммы степень достижения принимается за 105 %).</t>
  </si>
  <si>
    <t>5.4</t>
  </si>
  <si>
    <t>Отношение площади проведенных санитарно-оздоровительных мероприятий к площади погибших и поврежденных лесов</t>
  </si>
  <si>
    <t>Отклонение данного показателя связано с завышеным плановым показателем установленным в приложении № 2 к государственной программе
Российской Федерации "Развитие
лесного хозяйства"
на 2013 - 2020 годы. За период 2008-2013 данный показатель не превышал 5,79%</t>
  </si>
  <si>
    <t>5.5</t>
  </si>
  <si>
    <t>Отношение площади рубок ухода в молодняках к площади молодняков хозяйственно-ценных пород</t>
  </si>
  <si>
    <t>Подпрограмма 6 "Повышение эффективности осуществления государственного лесного и пожарного надзора в лесах"</t>
  </si>
  <si>
    <t>Отношение количества случаев с установленными нарушителями лесного законодательства к общему количеству зарегистрированных случаев нарушения лесного законодательства</t>
  </si>
  <si>
    <t>Отношение суммы возмещенного ущерба от нарушений лесного законодательства к сумме нанесенного ущерба от нарушений лесного законодательства</t>
  </si>
  <si>
    <t>Решение судов по возмещению ущерба от нарушений лесного законодательства вступили в силу в декабре 2014 года. Возмещение будет происходить в 2015 году.</t>
  </si>
  <si>
    <t>6.3</t>
  </si>
  <si>
    <t>Доля устраненных административных правонарушений в общем количестве выявленных административных правонарушений</t>
  </si>
  <si>
    <t>Подпрограмма 7 "Обеспечение воспроизводства и сохранения объектов животного мира и охотничьих ресурсов на территории Камчатского края"</t>
  </si>
  <si>
    <t>Доля видов охотничьих ресурсов, по которым ведется учет их численности в рамках мониторинга охотничьих ресурсов и среды их обитания, в общем количестве видов охотничьих ресурсов, обитающих на территории Камчатского края</t>
  </si>
  <si>
    <t>Доля нарушений, выявленных при осуществлении государственного охотничьего надзора, по которым вынесены постановления о привлечении к ответственности, к общему количеству выявленных нарушений</t>
  </si>
  <si>
    <t>Отношение фактической добычи охотничьих ресурсов к установленным лимитам добычи по видам:</t>
  </si>
  <si>
    <t>7.3.1</t>
  </si>
  <si>
    <t>Лось</t>
  </si>
  <si>
    <t>7.3.2</t>
  </si>
  <si>
    <t>Бурый медведь</t>
  </si>
  <si>
    <t>7.3.3</t>
  </si>
  <si>
    <t>Соболь</t>
  </si>
  <si>
    <t>Доля площади закрепленных охотничьих угодий в общей площади охотничьих угодий Камчатского края</t>
  </si>
  <si>
    <t>Доля видов охотничьих ресурсов, по которым ведется учет добычи в рамках государственного мониторинга охотничьих ресурсов и среды их обитания, в общем количестве видов охотничьих ресурсов, обитающих на территории Камчатского края</t>
  </si>
  <si>
    <t>Подпрограмма 8  "Обеспечение реализации государственной программы "Охрана окружающей среды, воспроизводство и использование природных ресурсов в Камчатском крае на 2014 - 2018 годы"</t>
  </si>
  <si>
    <t>доля государственных услуг в сфере охраны окружающей среды и государственных функций по контролю (надзору) в сфере природопользования, по которым утверждены административные регламенты их оказания/ или, в которые внесены изменения в соответствии с требованиями законодательства в общем количестве таких государственных услуг (государственных функций)</t>
  </si>
  <si>
    <t xml:space="preserve"> 6/2</t>
  </si>
  <si>
    <t>6/2</t>
  </si>
  <si>
    <t>8.3</t>
  </si>
  <si>
    <t>доля государственных гражданских служащих, прошедших повышение квалификации в течение последних 3 лет (целевое значение - не менее 95 процентов)</t>
  </si>
  <si>
    <t>ед</t>
  </si>
  <si>
    <t>8.4</t>
  </si>
  <si>
    <t>укомплектованность должностей государственной гражданской службы в Министерстве природных ресурсов и экологии Камчатского края, Агентстве лесного хозяйства и охраны животного мира Камчатского края (целевое значение - не менее 97 процентов)</t>
  </si>
  <si>
    <t>8.5</t>
  </si>
  <si>
    <t>количество распространяемых изданий по вопросам охраны окружающей среды</t>
  </si>
  <si>
    <t>МИНИСТЕРСТВО ЭКОНОМИЧЕСКОГО РАЗВИТИЯ, ПРЕДПРИНИМАТЕЛЬСТВА И ТОРГОВЛИ КАМЧАТСКОГО КРАЯ</t>
  </si>
  <si>
    <t>13. Государственная программа "Развитие экономики и внешнеэкономической деятельности Камчатского края на 2014-2018 годы"</t>
  </si>
  <si>
    <t>Подпрограмма 1  "Формирование благоприятной инвестиционной среды"</t>
  </si>
  <si>
    <t>Объем инвестиций в основной капитал за счет всех источников финансирования</t>
  </si>
  <si>
    <t>млн. руб.</t>
  </si>
  <si>
    <t>В отчетном периоде была продолжена наметившаяся тенденция снижения инвестиционной активности организаций и предприятий края, которая объясняется, прежде всего, незначительным  объемом финансирования из средств федерального бюджета на реализацию мероприятий и объектов, предусмотренных в рамках федеральных целевых программ на территории Камчатского края,  включая и финансирование мероприятий в соответствии с утвержденной в установленном порядке Министром экономического развития Российской Федерации 9 января 2014 года федеральной адресной инвестиционной  программой на 2014 год и на плановый период 2015 и 2016 годов (далее – ФАИП). 
С учетом внесенных в ФАИП на 01.01.2015 г. изменений, плановый объем финансирования объектов капитального строительства государственной собственности на территории Камчатского края в рамках реализации федеральных целевых программ и финансирование объектов и мероприятий, не включенных в федеральные целевые программы (непрограммная часть), в 2014 году из федерального бюджета составил 3 736,5 млн. рублей, против 5 205,3 млн. рублей первоначально запланированных.</t>
  </si>
  <si>
    <t>Объем инвестиций в основной капитал на душу населения</t>
  </si>
  <si>
    <t>руб.</t>
  </si>
  <si>
    <t>На фоне общего снижения объема инвестиций в основной капитал за 2014 год наблюдается снижение показателя.</t>
  </si>
  <si>
    <t>Доля инвестиций в основной капитал в ВРП</t>
  </si>
  <si>
    <t>Доля внебюджетных средств в общем объеме инвестиций</t>
  </si>
  <si>
    <t>На фоне общего снижения объема инвестиций в основной капитал за 2014 год по полному кругу организаций на 30,4%, наблюдается тенденция роста объема инвестиций в основной капитал за счет внебюджетных источников финансирования с 62,4 % по итогам 2013 года до 70,0 % в 2014 году. Это прежде всего за счет инвестирования собственных средств, а также  привлечения кредитов банков предприятиями добывающей промышленности, рыболовства, обрабатывающих производств, транспорта и связи.                                                                                                  Фактическая степень достижения индикатора в соответствии с методикой составила 123,46% (для расчета эффективности реализации мероприятий госпрограммы степень достижения принимается за 105 %)</t>
  </si>
  <si>
    <t>Объем иностранных инвестиций</t>
  </si>
  <si>
    <t>тыс. долл. США</t>
  </si>
  <si>
    <t>- *</t>
  </si>
  <si>
    <t xml:space="preserve">* с 1 сентября 2013 года вступил в силу Федеральный закон от 23.07.2013 №251-ФЗ «О внесении изменений в отдельные законодательные акты Российской Федерации в связи с передачей Центральному банку Российской Федерации полномочий по регулированию, контролю и надзору в сфере финансовых рынков», в соответствии с которым Банку России передаются функции по осуществлению официального статистического учета прямых инвестиций. 
В связи с этим, согласно Приказа Росстата от 25.09.2013 № 382 «Об утверждении статистического инструментария для организации федерального статистического наблюдения за иностранными инвестициями и финансовыми вложениями», начиная с отчета за I квартал  2014 года, статистическое наблюдение на основе формы №1-ИНВЕСТ «Сведения об инвестициях в Россию из-за рубежа и инвестициях из России  за рубеж» органами государственной статистики не осуществляется.
</t>
  </si>
  <si>
    <t>Подпрограмма 2 "Развитие субъектов малого и среднего предпринимательства"</t>
  </si>
  <si>
    <t>Доля среднесписочной численности работников (без внешних совместителей) занятых на микро-, малых и средних предприятиях, и у индивидуальных предпринимателей, в общей численности занятого населения</t>
  </si>
  <si>
    <t>Оценка показателя. Территориальным органом федеральной службы государственной статистики по Камчатскому краю (Камчатстат) статистическая информация по итогам  2014 года будет сформирована в конце марта 2015 года.                                                                                Фактическая степень достижения индикатора в соответствии с методикой составила 131,03% (для расчета эффективности реализации мероприятий госпрограммы степень достижения принимается за 105 %)</t>
  </si>
  <si>
    <t>Количество субъектов малого и среднего предпринимательства (включая индивидуальных предпринимателей) в расчете на 1 тыс. человек населения Камчатского края</t>
  </si>
  <si>
    <t>Количество субъектов малого и среднего предпринимательства получивших государственную поддержку (ежегодно)</t>
  </si>
  <si>
    <t>Сведения по получателям поддержки за счет бюджетных средств (субсидии из федерального бюджета, средства краевого бюджета).                                                                                          Фактическая степень достижения индикатора в соответствии с методикой составила 117,65% (для расчета эффективности реализации мероприятий госпрограммы степень достижения принимается за 105 %)</t>
  </si>
  <si>
    <t xml:space="preserve">Количество вновь созданных рабочих мест (включая вновь зарегистрированных индивидуальных предпринимателей) в секторе малого и  среднего предпринимательства при реализации подпрограммы (ежегодно) </t>
  </si>
  <si>
    <t>тыс. шт.</t>
  </si>
  <si>
    <t>Сведения по СМСП, получившим поддержку в рамках Соглашений от 15 сентября 2014 года № 045-МБ-14  и от 29 сентября 2016 года № 106-МБ-14  (за счет средств субсидии из федерального бюджета и в части софинансирования из краевого бюджета).                                                                  Фактическая степень достижения индикатора в соответствии с методикой составила 137,50% (для расчета эффективности реализации мероприятий госпрограммы степень достижения принимается за 105 %)</t>
  </si>
  <si>
    <t xml:space="preserve"> Подпрограмма 3 "Развитие промышленности, внешнеэкономической деятельности, конкуренции"</t>
  </si>
  <si>
    <t>Объем внешнеторгового оборота</t>
  </si>
  <si>
    <t>млн. долл. США</t>
  </si>
  <si>
    <t>Изменения внешнетолитической ситуации, изменения в нормативно-правовой базе таможенного законодательства Российской Федерации сказалось на снижении показателей ВЭД Камчатского края</t>
  </si>
  <si>
    <t xml:space="preserve">Количество позиций товарной номенклатуры экспорта </t>
  </si>
  <si>
    <t>поз.</t>
  </si>
  <si>
    <t>Оценка показателя. Территориальным органом федеральной службы государственной статистики по Камчатскому краю (Камчатстат) статистическая информация по итогам  2014 года будет сформирована в апреле 2015 года.</t>
  </si>
  <si>
    <t>Количество участников ВЭД</t>
  </si>
  <si>
    <t>Переригистрация рыбодобывающих компаний</t>
  </si>
  <si>
    <t>Количество подготовленных управленческих кадров для организаций народного хозяйства</t>
  </si>
  <si>
    <t>По конкурсному отбору прошли 12 человек на обучение в ВУЗах города Москвы, фактически обучение закончили 9 человек, в связи с производственной необходимостью на предприятиях 3 человека не смогли выехать на учебу.</t>
  </si>
  <si>
    <t>Подпрограмма 4 "Обеспечение доступности энергетических ресурсов"</t>
  </si>
  <si>
    <t xml:space="preserve">Соответствие темпов регулируемых тарифов и цен прогнозу социально-экономического развития Камчатского края, одобренному Правительством Камчатского края
</t>
  </si>
  <si>
    <t>Подпрограмма 5 Снижение административных барьеров, повышение качества предоставления и доступности государственных услуг в Камчатском крае</t>
  </si>
  <si>
    <t>Уровень удовлетворенности граждан РФ качеством предоставления государственных и муниципальных услуг</t>
  </si>
  <si>
    <t>Установленные государственной программой фактические и плановые показатели, устанавливались на основе данных, полученных в результате мониторинга, проведенного в соответствии с Методикой проведения мониторинга показателей, определенных подпунктом «а», «в», «г», «д» пункта 1 Указа Президента Российской Федерации  от 07.05.2012 № 601 "Об основных направлениях совершенствования системы государственного управления", разработанной в 2013 году Министерством экономического развития, предпринимательства и торговли Камчатского края.
Отклонение достигнутого результата от установленного обусловлено отсутствием, на момент формирования государственной программы, единой методики проведения оценки удовлетворенности граждан Российской Федерации качеством государственных и муниципальных услуг, утвержденной на Федеральном уровне.
Результат, достигнутый в 2014 году основан на социологическом исследовании, проведенном в 2014 году в соответствии с методикой рекомендованной Министерством экономического развития Российской Федерации.</t>
  </si>
  <si>
    <t>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услуг</t>
  </si>
  <si>
    <t>АГЕНТСТВО ПО ИНФОРМАТИЗАЦИИ И СВЯЗИ КАМЧАТСКОГО КРАЯ</t>
  </si>
  <si>
    <t>14. Государственная программа "Информационное общество в Камчатском крае на 2014-2018 годы"</t>
  </si>
  <si>
    <t>Доля жителей в Камчатском крае, использующих механизм получения государственных и муниципальных услуг в электронной форме</t>
  </si>
  <si>
    <t>Фактическая степень достижения индикатора в соответствии с методикой составила 126,8 % (для расчета эффективности реализации мероприятий госпрограммы степень достижения принимается за 105 %).</t>
  </si>
  <si>
    <t>Подпрограмма 1 "Электронное правительство в Камчатском крае"</t>
  </si>
  <si>
    <t>Количество услуг, оказываемых исполнительными органами государственной власти Камчатского края и органами местного самоуправления в Камчатском крае в электронном виде с
использованием регионального портала государственных и муниципальных услуг Камчатского края</t>
  </si>
  <si>
    <t xml:space="preserve">штука
</t>
  </si>
  <si>
    <t>Фактическая степень достижения индикатора в соответствии с методикой составила 146,7 % (для расчета эффективности реализации мероприятий госпрограммы степень достижения принимается за 105 %).</t>
  </si>
  <si>
    <t>Количество участников в системе электронного документооборота Камчатского края</t>
  </si>
  <si>
    <t>Фактическая степень достижения индикатора в соответствии с методикой составила 108,9 % (для расчета эффективности реализации мероприятий госпрограммы степень достижения принимается за 105 %).</t>
  </si>
  <si>
    <t>Доля межведомственного электронного взаимодействия от общего количества межведомственных запросов при предоставлении государственных и муниципальных услуг в Камчатском крае</t>
  </si>
  <si>
    <t>Фактическая степень достижения индикатора в соответствии с методикой составила 152 % (для расчета эффективности реализации мероприятий госпрограммы степень достижения принимается за 105 %).</t>
  </si>
  <si>
    <t>Количество ведомственных информационных систем исполнительных органов государственной власти Камчатского края и органов местного самоуправления муниципальных образований в Камчатском крае для
предоставления государственных и муниципальных услуг, интегрированных с инфраструктурой электронного правительства Камчатского края</t>
  </si>
  <si>
    <t>Количество пунктов приема заявлений и выдачи универсальных электронных карт в Камчатском крае</t>
  </si>
  <si>
    <t>Количество выданных универсальных электронных карт в Камчатском крае</t>
  </si>
  <si>
    <t xml:space="preserve">тысяча
штук
</t>
  </si>
  <si>
    <t xml:space="preserve">    Федеральным законом от 27.07.2010 № 210-ФЗ "Об организации предоставления государственных и муниципальных услуг" (в редакции до 28.12.2013) было установлено, что с 01.01.2014 года УЭК выдаются в уведомительном порядке (ч.1 ст.26). Показатель(индикатор) программы планировался исходя из вышеуказанной нормы. 
    Федеральным законом от 28.12.2013 № 444-ФЗ внесены изменения в Федеральный закон от 27.07.2010 № 210-ФЗ, в том числе начало срока выдачи УЭК всем гражданам РФ в уведомительном порядке был перенесён на 01.01.2015. Таким образом, в течении 2014 года УЭК в Камчатском крае выпускалась по заявлениям граждан. 
    Минэкономразвития Камчатского края отказало в согласовании внесения изменения в Программу в части изменения значения данного (показателя) в связи с изменением федерального законодательства при подготовке соответствующего проекта в первой половине 2014 года.</t>
  </si>
  <si>
    <t>Количество жителей в Камчатском крае, прошедших обучение в сфере использования ИКТ (по проекту "Электронный гражданин"</t>
  </si>
  <si>
    <t>Пропускная способность канала передачи данных в сеть Интернет объединённой (корпоративной) вычислительной сети Правительства Камчатского края</t>
  </si>
  <si>
    <t>мегабит/с</t>
  </si>
  <si>
    <t>Доля исполнительных органов государственной власти Камчатского края, подключенных к объединенной  (корпоративной) вычислительной сети Правительства Камчатского края</t>
  </si>
  <si>
    <t>Обеспечение интеграции инфраструктуры электронного правительства Камчатского края с инфраструктурой электронного правительства Российской Федерации</t>
  </si>
  <si>
    <t xml:space="preserve">нет/да
</t>
  </si>
  <si>
    <t>да</t>
  </si>
  <si>
    <t>Подпрограмма 2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</si>
  <si>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Наличие регионального геоинформационного портала</t>
  </si>
  <si>
    <t>нет/да</t>
  </si>
  <si>
    <t>нет</t>
  </si>
  <si>
    <t>Количество обращений пользователей к публичному Геопорталу в сети Интернет ежегодно</t>
  </si>
  <si>
    <t>штука</t>
  </si>
  <si>
    <t>Количество тематических слоев на региональном геоинформационном портале</t>
  </si>
  <si>
    <t>Количество референцных станций, объединённых в систему высокоточного позиционирования в Камчатском крае</t>
  </si>
  <si>
    <t>Охват территории Камчатского края системой высокоточного позиционирования</t>
  </si>
  <si>
    <t>2.6.</t>
  </si>
  <si>
    <t>Количество услуг, оказываемых исполнительными органами государственной власти Камчатского края и органами местного самоуправления муниципальных образований в Камчатском крае населению и организациям с использованием результатов космической деятельности</t>
  </si>
  <si>
    <t>Подпрограмма 3 "Обеспечение реализации государственной программы"</t>
  </si>
  <si>
    <t>Сопровождение региональной системы межведомственного электронного взаимодействия Камчатского края</t>
  </si>
  <si>
    <t>Сопровождение системы по предоставлению в электронном виде государственных и муниципальных услуг в Камчатском крае и иных компонентов инфраструктуры электронного правительства Камчатского края</t>
  </si>
  <si>
    <t>Исполнение функций уполномоченной организации по выпуску, выдаче и обслуживанию универсальных электронных карт на территории Камчатского края</t>
  </si>
  <si>
    <t>Развитие и обеспечение функционирования регионального удостоверяющего центра, выдача средств электронной подписи для нужд исполнительных органов государственной власти Камчатского края</t>
  </si>
  <si>
    <t>Обслуживание, настройка и организация ремонт вычислительной техники, используемой в исполнительных органах государственной власти Камчатского края</t>
  </si>
  <si>
    <t>Обслуживание систем автоматической фиксации нарушений правил дорожного движения, ввод в эксплуатацию новых автоматизированных информационных систем, модернизация имеющихся, рассылка уведомлений автоматической фиксации нарушений правил дорожного движения</t>
  </si>
  <si>
    <t>МИНИСТЕРСТВО ТРАНСПОРТА И ДОРОЖНОГО СТРОИТЕЛЬСТВА КАМЧАТСКОГО КРАЯ</t>
  </si>
  <si>
    <t xml:space="preserve">15. Государственная программа "Развитие транспортной системы в Камчатском крае на 2014-2025 годы" </t>
  </si>
  <si>
    <t xml:space="preserve">Подпрограмма 1 "Развитие дорожного хозяйства" </t>
  </si>
  <si>
    <t>Прирост протяженности автомобильных дорог общего пользования регионального значения</t>
  </si>
  <si>
    <t>Прирост протяженности автомобильных дорог общего пользования местного значения</t>
  </si>
  <si>
    <t>Фактическая степень достижения индикатора в соответствии с методикой составила 124,2 % (для расчета эффективности реализации мероприятий госпрограммы степень достижения принимается за 105 %)</t>
  </si>
  <si>
    <t>Прирост населенных пунктов, связанных с опорной сетью автомобильных дорог общего пользования регионального и местного значения</t>
  </si>
  <si>
    <t>В связи с неисполнением подрядчиком обязательств по государственному контракту и невозможностью проведения комплекса работ по погодно-климатическим условиям (устройство дорожной одежды и обустройство дороги на подходах к мостовым сооружениям) ввод объекта перенесен на 3 квартал 2015 года</t>
  </si>
  <si>
    <t>3.</t>
  </si>
  <si>
    <t>Увеличение доли автомобильных дорог общего пользования регионального или межмуниципального значения, соответствующих нормативным требованиям к транспортно-эксплуатационным показателям</t>
  </si>
  <si>
    <t>Подпрограмма 2 "Развитие пассажирского автомобильного транспорта"</t>
  </si>
  <si>
    <t>Количество автобусов старше 8 лет</t>
  </si>
  <si>
    <t>Количество автовокзалов и автостанций в Камчатском крае</t>
  </si>
  <si>
    <t xml:space="preserve">Подпрограмма 3 "Развитие водного транспорта" </t>
  </si>
  <si>
    <t>Количество перевезенных пассажиров</t>
  </si>
  <si>
    <t>тыс. чел</t>
  </si>
  <si>
    <t>Увеличение пассажиропотока связано с предоставлением субсидий муниципальным районам на перевозку пассажиров водным транспортом в межмуниципальном сообщении
Фактическая степень достижения индикатора в соответствии с методикой составила 322,7% (для расчета эффективности реализации мероприятий госпрограммы степень достижения принимается за 105 %)</t>
  </si>
  <si>
    <t>Пассажирооборот</t>
  </si>
  <si>
    <t>тыс. пасс-миль</t>
  </si>
  <si>
    <t>Грузооборот</t>
  </si>
  <si>
    <t>млн. т-миль</t>
  </si>
  <si>
    <t>Фактическая степень достижения индикатора в соответствии с методикой составила 106,4% (для расчета эффективности реализации мероприятий госпрограммы степень достижения принимается за 105 %)</t>
  </si>
  <si>
    <t xml:space="preserve">Подпрограмма 4 "Развитие воздушного транспорта" </t>
  </si>
  <si>
    <t>4.</t>
  </si>
  <si>
    <t xml:space="preserve">Общий объем пассажирских перевозок </t>
  </si>
  <si>
    <t>тыс.чел</t>
  </si>
  <si>
    <t>Фактическая степень достижения индикатора в соответствии с методикой составила 108,1% (для расчета эффективности реализации мероприятий госпрограммы степень достижения принимается за 105 %)</t>
  </si>
  <si>
    <t>5.</t>
  </si>
  <si>
    <t>Интенсивность движения воздушных судов</t>
  </si>
  <si>
    <t>ед. взл/пос. операций</t>
  </si>
  <si>
    <t>Фактическая степень достижения индикатора в соответствии с методикой составила 173,4% (для расчета эффективности реализации мероприятий госпрограммы степень достижения принимается за 105 %)</t>
  </si>
  <si>
    <t>6.</t>
  </si>
  <si>
    <t>Коэффициент авиационной подвижности населения (соотношение суммарной отправки к численности населения)</t>
  </si>
  <si>
    <t>кол. полетов на 1 жит.</t>
  </si>
  <si>
    <t>Фактическая степень достижения индикатора в соответствии с методикой составила 130,4% (для расчета эффективности реализации мероприятий госпрограммы степень достижения принимается за 105 %)</t>
  </si>
  <si>
    <t>МИНИСТЕРСТВО СЕЛЬСКОГО ХОЗЯЙСТВА, ПИЩЕВОЙ И ПЕРЕРАБАТЫВАЮЩЕЙ ПРОМЫШЛЕННОСТИ КАМЧАТСКОГО КРАЯ</t>
  </si>
  <si>
    <t>16. 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 на 2014-2018 годы"</t>
  </si>
  <si>
    <t>Индекс производства продукции сельского хозяйства в хозяйствах всех категорий (в сопоставимых ценах)</t>
  </si>
  <si>
    <t>% к предыдущему году</t>
  </si>
  <si>
    <t>Превышение плана по производству продукции растениеводства и недостижение плана по производству продукции животноводства в совокупности превышают плановое значение по производству продукции сельского хозяйства.</t>
  </si>
  <si>
    <t>Индекс производства продукции растениеводства в хозяйствах всех категорий (в сопоставимых ценах)</t>
  </si>
  <si>
    <t>Значительное превышение плана объясняется высокой урожайностью продукции растениеводства в 2014 году и ростом инфляции.
Фактическая степень достижения индикатора в соответствии с методикой составила 115% (для расчета эффективности реализации мероприятий госпрограммы степень достижения принимается за 105 %)</t>
  </si>
  <si>
    <t>Индекс производства продукции животноводства в хозяйствах всех категорий (в сопоставимых ценах)</t>
  </si>
  <si>
    <t>Недостижение объясняется снижением поголовья КРС в ходе выбраковки низкопродуктивного скота, закрытием свиноводческого предприятия, нереализацией планируемого проекта по производству охлажденного мяса бройлеров 2014 году.</t>
  </si>
  <si>
    <t>Индекс физического объема инвестиций в основной капитал сельского хозяйства</t>
  </si>
  <si>
    <t>Ожидаемое в 2014 году окончание реконструкции производственных помещений, коровника на 320 голов с установкой системы беспривязного содержания и добровольного доения на СХПК «Заозерный» не произошло. Окончание реконструкции планируется в 2015 году.</t>
  </si>
  <si>
    <t>Данные Минсельхозпищепромом Камчатского края не предоставлены</t>
  </si>
  <si>
    <t>Рентабельность сельскохозяйственных организаций (с учетом субсидий)</t>
  </si>
  <si>
    <t xml:space="preserve">По данным статистики фактическое значение указано за 3 кв. 2014 года.
</t>
  </si>
  <si>
    <t>Среднемесячная номинальная заработная плата в сельском хозяйстве</t>
  </si>
  <si>
    <t>По данным статистики фактическое значение указано за ноябрь 2014 года.</t>
  </si>
  <si>
    <t>Увеличение природно-ресурсного потенциала сельхозугодий за счет строительства новых, реконструкции и технического перевооружения функционирующих гидромелиоративных систем и отдельно расположенных ГТС</t>
  </si>
  <si>
    <t>Подпрограмма 1 "Развитие растениеводства и мелиорации земель сельскохозяйственного назначения"</t>
  </si>
  <si>
    <t>Производство продукции растениеводства в хозяйствах всех категорий:</t>
  </si>
  <si>
    <t xml:space="preserve">           картофель</t>
  </si>
  <si>
    <t>Отмечена высокая урожайность картофеля в 2014 году.</t>
  </si>
  <si>
    <t xml:space="preserve">           овощи </t>
  </si>
  <si>
    <t>Отмечена высокая урожайность овощей в 2014 году.</t>
  </si>
  <si>
    <t>Площади посева кормовых культур в районах Крайнего севера и приравненных к ним местностях</t>
  </si>
  <si>
    <t>тыс. га</t>
  </si>
  <si>
    <t>В соответствии с заключенным Соглашением о предоставлении субсидий из федерального бюджета бюджетам субъектов Российской Федерации от 14.03.2014 № 343/17.</t>
  </si>
  <si>
    <t>Объем внесения минеральных удобрений</t>
  </si>
  <si>
    <t>тыс. тонн д.в.</t>
  </si>
  <si>
    <t xml:space="preserve">Нежелание сельхозтовапроизводителей вносить требуемое количество мин. удобрений в связи с их высокой стоимостью </t>
  </si>
  <si>
    <t>Удельный вес сельскохозяйственной продукции местного производства в общем объеме их ресурсов (с учетом переходящих запасов) не менее:</t>
  </si>
  <si>
    <t xml:space="preserve">               картофель</t>
  </si>
  <si>
    <t xml:space="preserve">               овощи</t>
  </si>
  <si>
    <t xml:space="preserve">Предотвращение выбытия из оборота сельхозугодий за счет проведения реконструкций, культуртехнических и ремонтных мероприятий, </t>
  </si>
  <si>
    <t>в том числе:                                                                                                                                              увеличение природно-ресурсного потенциала сельхозугодий за счет реконструкции мелиоративных систем на площади</t>
  </si>
  <si>
    <t>Подпрограмма 2 "Развитие животноводства"</t>
  </si>
  <si>
    <t>Поголовье коров в хозяйствах всех категорий</t>
  </si>
  <si>
    <t>тыс. гол.</t>
  </si>
  <si>
    <t>Снижение поголовья обусловлено выбраковкой низкопродуктивного скота</t>
  </si>
  <si>
    <t>Поголовье свиней в хозяйствах всех категорий</t>
  </si>
  <si>
    <t>Снижение поголовья обусловлено закрытием свиноводческого предприятия</t>
  </si>
  <si>
    <t>Поголовье птицы в хозяйствах всех категорий</t>
  </si>
  <si>
    <t>Планируемый проект по производству охлажденного мяса бройлеров, не был реализован (отсутствие ранее планируемого поголовья цыплят бройлеров).</t>
  </si>
  <si>
    <t>Поголовье северных оленей в хозяйствах всех категорий</t>
  </si>
  <si>
    <t>в т.ч.. в сельскохозяйственных организациях, крестьянских (фермерских) хозяйствах, включая индивидуальных предпринимателей</t>
  </si>
  <si>
    <t>Яйценоскость кур-несушек в сельскохозяйственных организациях</t>
  </si>
  <si>
    <t>Производство скота и птицы на убой в хозяйствах всех категорий   (в живом весе)</t>
  </si>
  <si>
    <t>Недостижение объемов обусловлено отсутствием производства мяса бройлеров</t>
  </si>
  <si>
    <t>2.7.</t>
  </si>
  <si>
    <t>Производство яйца в хозяйствах всех категорий</t>
  </si>
  <si>
    <t>млн. штук</t>
  </si>
  <si>
    <t>Снижение производства обусловлено модернизацией производства на ГУСХП КК "Пионерское"</t>
  </si>
  <si>
    <t>2.8.</t>
  </si>
  <si>
    <t>Производство молока в хозяйствах всех категорий</t>
  </si>
  <si>
    <t>Снижение объемов производства обусловлено недостаточным количеством поголовья коров.</t>
  </si>
  <si>
    <t>2.9.</t>
  </si>
  <si>
    <t>Продуктивность коров в сельскохозяйственных организациях</t>
  </si>
  <si>
    <t>кг</t>
  </si>
  <si>
    <t>2.10.</t>
  </si>
  <si>
    <t xml:space="preserve">   мясо и мясопродукты (в пересчете на мясо)</t>
  </si>
  <si>
    <t>Снижение объемов местного производства обусловлено закрытием свиноводческого предприятия и нереализацией планируемого проекта по производству охлажденного мяса бройлеров.</t>
  </si>
  <si>
    <t>2.11.</t>
  </si>
  <si>
    <t xml:space="preserve">   яйца</t>
  </si>
  <si>
    <t xml:space="preserve">Модернизация производства на ГУСХП КК "Пионерское" </t>
  </si>
  <si>
    <t>2.12.</t>
  </si>
  <si>
    <t xml:space="preserve">   молоко и молокопродукты (в пересчете на молоко)</t>
  </si>
  <si>
    <t>Снижение объемов местного производства обусловлено недостаточным количеством поголовья коров (выбраковкой низкопродуктивного скота)</t>
  </si>
  <si>
    <t>2.13.</t>
  </si>
  <si>
    <t>Прирост мощностей по убою скота и птицы и его первичной переработке</t>
  </si>
  <si>
    <t>тонн</t>
  </si>
  <si>
    <t>Планируемый проект по производству охлажденного мяса бройлеров, не был реализован.</t>
  </si>
  <si>
    <t>Подпрограмма 3 "Развитие пищевой и перерабатывающей промышленности"</t>
  </si>
  <si>
    <t>Объем отгруженных товаров собственного производства</t>
  </si>
  <si>
    <t>тыс.руб.</t>
  </si>
  <si>
    <t>Индекс производства пищевых продуктов, включая напитки (в сопоставимых ценах)</t>
  </si>
  <si>
    <t xml:space="preserve"> %  к предыдущему году</t>
  </si>
  <si>
    <t xml:space="preserve">Производство хлебобулочных изделий диетических и обогащенных микронутриентами </t>
  </si>
  <si>
    <t xml:space="preserve">Производство молока и молочных продуктов </t>
  </si>
  <si>
    <t>Производство мяса и мясопродуктов</t>
  </si>
  <si>
    <t xml:space="preserve">Производство кондитерских изделий </t>
  </si>
  <si>
    <t xml:space="preserve">Производство напитков </t>
  </si>
  <si>
    <t>тыс.дкл</t>
  </si>
  <si>
    <t xml:space="preserve">Производство готовых кормов для животных </t>
  </si>
  <si>
    <t>Подпрограмма 4 "Техническая и технологическая модернизация, инновационное развитие АПК"</t>
  </si>
  <si>
    <t>Объемы приобретения  новой техники сельскохозяйственными товаропроизводителями всех форм собственности (включая ЛПХ):</t>
  </si>
  <si>
    <t xml:space="preserve">                   тракторы</t>
  </si>
  <si>
    <t>При динамичном росте цен на товаро-материальные ценности, рост цен на сельскохозяйственную продукцию, прежде всего растениеводства, не происходит. Это приводит к низкой покупательной способности сельскохозяйственных производителей</t>
  </si>
  <si>
    <t xml:space="preserve">                   кормоуборочные комбайны</t>
  </si>
  <si>
    <t>Поступило большее количество заявок, чем планировалось.
Фактическая степень достижения индикатора в соответствии с методикой составила 400% (для расчета эффективности реализации мероприятий госпрограммы степень достижения принимается за 105 %)</t>
  </si>
  <si>
    <t xml:space="preserve">                   кормоуборочные комплексы</t>
  </si>
  <si>
    <t xml:space="preserve">Стоимость данных комплексов высока. Спросом у сельхозтоваропроизводителей пользуются прицепные кормоуборочные комбайны  </t>
  </si>
  <si>
    <t xml:space="preserve">                   грузовые автомобили</t>
  </si>
  <si>
    <t>Поступило большее количество заявок, чем планировалось.
Фактическая степень достижения индикатора в соответствии с методикой составила 333% (для расчета эффективности реализации мероприятий госпрограммы степень достижения принимается за 105 %)</t>
  </si>
  <si>
    <t>4.5.</t>
  </si>
  <si>
    <t>Объемы приобретения нового оборудования и специализированной техники предприятиями пищевой и перерабатывающей промышленности</t>
  </si>
  <si>
    <t>Поступило большее количество заявок, чем планировалось.
Фактическая степень достижения индикатора в соответствии с методикой составила 175% (для расчета эффективности реализации мероприятий госпрограммы степень достижения принимается за 105 %)</t>
  </si>
  <si>
    <t>Подпрограмма 5 "Устойчивое развитие сельских территорий"</t>
  </si>
  <si>
    <t>Количество граждан/семей, в том числе молодых семей и молодых специалистов, улучшивших жилищные условия, всего, в том числе:</t>
  </si>
  <si>
    <t>чел/ семей</t>
  </si>
  <si>
    <t>141/47</t>
  </si>
  <si>
    <t>144/48</t>
  </si>
  <si>
    <t>В соответствии с заключенным Министерством сельского хозяйства РФ соглашения о порядке и условиях предоставления субсидий из федерального бюджета бюджету Камчатского края на мероприятия федеральной целевой программы "Устойчивое развитие сельских территорий на 2014-2017 годы и на период до 2020 года" от 23.04.2014 № 568/10 скорректированы целевые индикаторы.</t>
  </si>
  <si>
    <t>с привлечением средств социальных выплат на строительство (приобретение) жилья в сельской местности</t>
  </si>
  <si>
    <t>путем строительства (реконструкции) муниципального жилищного фонда</t>
  </si>
  <si>
    <t>0/0</t>
  </si>
  <si>
    <t>Общая площадь жилых помещений, построенных (приобретенных) гражданами, в том числе молодыми семьями и молодыми специалистами, проживающими в сельской местности, с привлечением средств социальных выплат</t>
  </si>
  <si>
    <t>м2</t>
  </si>
  <si>
    <t>Общая площадь построенных (реконструированных) жилых домов муниципального жилищного фонда</t>
  </si>
  <si>
    <t>5.5.</t>
  </si>
  <si>
    <t>Количество построенных сельских общеобразовательных учреждений</t>
  </si>
  <si>
    <t>Ввод в эксплуатацию объекта, запланированный на 2013 год перенесен на 2014 год.</t>
  </si>
  <si>
    <t>5.6.</t>
  </si>
  <si>
    <t>Прирост мощности построенных сельских общеобразовательных учреждений</t>
  </si>
  <si>
    <t>чел.\мест</t>
  </si>
  <si>
    <t>Подпрограмма 6 "Развитие малых форм хозяйствования"</t>
  </si>
  <si>
    <t>Количество хозяйств, созданных  начинающими   фермерами</t>
  </si>
  <si>
    <t>Количество построенных или реконструированных семейных животноводческих ферм</t>
  </si>
  <si>
    <t>Объёмы субсидируемых кредитов и займов, взятых  МФХ</t>
  </si>
  <si>
    <t>6.4</t>
  </si>
  <si>
    <t>Площадь земельных участков, оформленных в собственность К(Ф)Х</t>
  </si>
  <si>
    <t>Заявок не поступало.</t>
  </si>
  <si>
    <t>Подпрограмма 7 "Повышение уровня кадрового потенциала и информационного обеспечения АПК"</t>
  </si>
  <si>
    <t xml:space="preserve">Привлечение молодых специалистов в сельское хозяйство </t>
  </si>
  <si>
    <t xml:space="preserve">По итогам года поступило 5 заявлений. Соц.выплаты предоставлены согласно представленным документам.
</t>
  </si>
  <si>
    <t xml:space="preserve">Повышение квалификации руководителей и специалистов </t>
  </si>
  <si>
    <t>По итогам года поступило 1 заявление. Субсидии предоставлены согласно представленным документам.</t>
  </si>
  <si>
    <t>Целевая подготовка специалистов</t>
  </si>
  <si>
    <t>Количество руководителей и специалистов предприятий пищевой и перерабатывающей промышленности, повысивших квалификацию или  прошедших переподготовку</t>
  </si>
  <si>
    <t>Подпрограмма 8  "Обеспечение эпизоотического и ветеринарно-санитарного благополучия"</t>
  </si>
  <si>
    <t>Количество диагностических и лабораторных исследований, профилактических вакцинаций животных, количество отобранных проб биоматериала животных, сельскохозяйственного сырья и продукции</t>
  </si>
  <si>
    <t>усл.ед..</t>
  </si>
  <si>
    <t xml:space="preserve"> В соответствии с письмом Департамента ветеринарии Минсельхоза России № 25/2700 от 10.09.2014 внесены изменения в План диагностических исследований, ветеринарно-профилактических и противоэпизоотических мероприятий хозяйствах всех форм собственности Камчатского края на 2014 год, и Данный плановый  показатель уменьшен 33388 усл. ед.
</t>
  </si>
  <si>
    <t>Количество построенных  объектов ветеринарного назначения</t>
  </si>
  <si>
    <t>Построены 2 новых помещения для структурных подразделений ветслужбы. В связи с длительной государственной экспертизой проектной документации строительство не было начато, получено положительное заключение по документации 3 скотомогильников. По 1 скотомогильнику отсутствует заключение государственной экспертизы. Участок, выделенный под строительство еще 1 скотомогильника, не подошел по итогам геологических исследований.</t>
  </si>
  <si>
    <t xml:space="preserve">Количество неблагополучных пунктов по особо опасным болезням животных </t>
  </si>
  <si>
    <t>Количество учреждений ветеринарии оснащенных современным оборудованием</t>
  </si>
  <si>
    <t>МИНИСТЕРСТВО РЫБНОГО ХОЗЯЙСТВА КАМЧАТСКОГО КРАЯ</t>
  </si>
  <si>
    <t>17. Государственная программа Камчатского края "Развитие рыбохозяйственного комплекса Камчатского края на 2014-2020 годы"</t>
  </si>
  <si>
    <t xml:space="preserve">Объем добычи водных биологических ресурсов </t>
  </si>
  <si>
    <t>Объем добычи лососей искусственного происхождения</t>
  </si>
  <si>
    <t>Производство рыбы и продуктов рыбных переработанных и консервированных</t>
  </si>
  <si>
    <t xml:space="preserve">Объем товарной продукции глубокой степени переработки  </t>
  </si>
  <si>
    <t>в %% к объему произведенной продукции из водных биологических ресурсов</t>
  </si>
  <si>
    <t>Причиной недостижения показателя, прежде всего, стало сокращение объемов вылова тихоокеанских лососей в 2014 году в сравнении с прогнозным показателем профильного камчатского научно-исследовательского института</t>
  </si>
  <si>
    <t>Индекс производства</t>
  </si>
  <si>
    <t>по виду деятельности "рыболовство"</t>
  </si>
  <si>
    <t>Приведены оперативные статистические данные, которые совпадают с показателями 2013 года, что маловероятно. Как правило, показатель "индекс производства" существенно "изменяется после предоставления годовой статистической отчетности предприятиями</t>
  </si>
  <si>
    <t>по виду деятельности "переработка и консервирование рыбо- и морепродуктов"</t>
  </si>
  <si>
    <t xml:space="preserve">Инвестиции в основной капитал  </t>
  </si>
  <si>
    <t xml:space="preserve">Показатель по виду деятельности "переработка и консервирование рыбо- и морепродуктов" расчитан оценочно. Фактическая степень достижения индикатора в соответствии с методикой составила 127,1% (для расчета эффективности реализации мероприятий госпрограммы степень достижения принимается за 105 %) </t>
  </si>
  <si>
    <t xml:space="preserve">Среднегодовая численность работников организаций </t>
  </si>
  <si>
    <t>тыс. чел.</t>
  </si>
  <si>
    <t>До получения годовых статистических данных нужно ориентироваться на данный показатель острожно. Но есть и объективная причина сокращения численности работающих - "перерегистрация" камчатских рыбохозяйственных организаций в другие регионы</t>
  </si>
  <si>
    <t>Доля респондентов Камчатского края, удовлетворенных качеством оказания государственных услуг, в общем количестве обратившихся за государственными услугами</t>
  </si>
  <si>
    <t>Х</t>
  </si>
  <si>
    <t>Министерство рыбного хозяйства Камчатского края не оказывает государственные услуги. Постановлением правительства Камчатского края от 31.01.2014 № 31-П внесены изменения в государственную программу об исключении данного показателя</t>
  </si>
  <si>
    <t>Потребление рыбы и рыбопродуктов на душу населения в год по Камчатскому краю</t>
  </si>
  <si>
    <t>показатель годовой, годовое значение формируется органами Статистики в августе 2015 года</t>
  </si>
  <si>
    <t>Подпрограмма 1 "Развитие аквакультуры"</t>
  </si>
  <si>
    <t>Количество введенных в эксплуатацию ЛРЗ</t>
  </si>
  <si>
    <t>Выпуск молоди лососей, произведенной на ЛРЗ, построенных в рамках подпрограммы, в естественные водные объекты Камчатского края</t>
  </si>
  <si>
    <t>тыс. штук</t>
  </si>
  <si>
    <t>Подпрограмма 2 «Развитие берегового рыбоперерабатывающего комплекса»</t>
  </si>
  <si>
    <t>Коэффициент обновления основных фондов (без учета субъектов малого предпринимательства)</t>
  </si>
  <si>
    <t>в процентах к наличию на конец года</t>
  </si>
  <si>
    <t>показатель годовой, годовое значение формируется органами Статистики в августе 2015 года.</t>
  </si>
  <si>
    <t>Подпрограмма 3 «Развитие кадрового потенциала рыбохозяйственного комплекса»</t>
  </si>
  <si>
    <t>Количество участников конкурса "Лучший по профессии" в рыбной отрасли</t>
  </si>
  <si>
    <t>В связи с нахождением основной массы судов на промысле и подготовкой к лососевой путине предприятия регионального рыбохозяйственного комплекса смогли направить на конкурс только такое количество участников</t>
  </si>
  <si>
    <t>Подпрограмма 4 «Обеспечение реализации Программы»</t>
  </si>
  <si>
    <t>Доля респондентов Камчатского края, удовлетворенных качеством оказания государственных услуг, в общем количестве обратившихся за госу-дарственными услугами</t>
  </si>
  <si>
    <t>Министерство рыбного хозяйства Камчатского края не оказывает государственные услуги. Постановлением правительства Камчатского края от 31.01.2014 № 31-П внесены изменения в государственную программу об исключении данного показателя.</t>
  </si>
  <si>
    <t>АГЕНТСТВО ПО ВНУТРЕННЕЙ ПОЛИТИКЕ КАМЧАТСКОГО КРАЯ</t>
  </si>
  <si>
    <t>18. 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t>
  </si>
  <si>
    <t>Подпрограмма 1 "Укрепление гражданского единства и гармонизация межнациональных отношений в Камчатском крае на 2014-2018 годы"</t>
  </si>
  <si>
    <t>Доля граждан, положительно оценивающих состояние межнациональных отношений в Камчатском крае</t>
  </si>
  <si>
    <t>Фактическая степень достижения индикатора в соответствии с методикой составила 144,23 % (для расчета эффективности реализации мероприятий госпрограммы степень достижения принимается за 105 %).</t>
  </si>
  <si>
    <t>Уровень толерантного отношения к представителям другой национальности</t>
  </si>
  <si>
    <t>Фактическая степень достижения индикатора в соответствии с методикой составила 150 % (для расчета эффективности реализации мероприятий госпрограммы степень достижения принимается за 105 %).</t>
  </si>
  <si>
    <t>Доля городских округов и муниципальных районов, реализующих муниципальные программы или программные мероприятия, направленные на укрепление гражданского единства, гармонизацию межнациональных отношений, профилактику экстремизма, в общем количестве городских округов и муниципальных районов Камчатского края</t>
  </si>
  <si>
    <t xml:space="preserve">Подпрограмма 2 "Патриотическое воспитание граждан Российской Федерации в Камчатском крае"
</t>
  </si>
  <si>
    <t>Доля жителей Камчатского края, считающих себя россиянами или причисляющих себя к российской нации</t>
  </si>
  <si>
    <t>Фактическая степень достижения индикатора в соответствии с методикой составила 120 % (для расчета эффективности реализации мероприятий госпрограммы степень достижения принимается за 105 %).</t>
  </si>
  <si>
    <t xml:space="preserve">Доля граждан, участвующих в  мероприятиях по  патриотическому воспитанию, по  отношению к общему количеству граждан в Камчатском крае </t>
  </si>
  <si>
    <t>Количество действующих патриотических объединений, клубов, центров, в том числе детских и молодежных в Камчатском крае</t>
  </si>
  <si>
    <t>Количество оборонно-спортивных лагерей в Камчатском крае</t>
  </si>
  <si>
    <t xml:space="preserve">Подпрограмма 3 "Устойчивое развитие коренных малочисленных народов Севера, Сибири и Дальнего Востока, проживающих в Камчатском крае" </t>
  </si>
  <si>
    <t>Рост доходов общин КМНС полученных от продажи продукции (объектов) традиционных отраслей хозяйствования</t>
  </si>
  <si>
    <t>В связи с поздним поступлением средств федерального бюджета и, как следствие, трудностями, связанными с освоением средств в текущем (2014) финансовом году, в целях исключения необходимости возврата средств в федеральный бюджет, а также по причине отсутствия дополнительных средств краевого бюджета, необходимых для реализации мероприятия "Создание в местах традиционного проживания и традиционной хозяйственной деятельности цехов по первичной и глубокой переработке продукции традиционных промыслов" принято решение об отказе в реализации  данного мероприятия. В рамках данного мероприятия предусматривалось предоставление субсидий некоммерческим организациям - общинам коренных малочисленных народов Севера, Сибири и Дальнего Востока, проживающих в Камчатском крае, на реализацию проектов по созданию в местах традиционного проживания и традиционной хозяйственной деятельности объектов по заготовке, первичной и глубокой переработке продукции традиционной хозяйственной деятельности коренных малочисленных народов Севера, Сибири и Дальнего Востока Российской Федерации, проживающих в Камчатском крае. В связи с отказом от реализации мероприятия показатель, запланированный для отражения роста доходов общин КМНС, полученных от продажи продукции традиционных отраслей хозяйствования, не достигнут в полном объеме.</t>
  </si>
  <si>
    <t>Увеличение стоимости основных средств (материально-производственных запасов) общин КМНС</t>
  </si>
  <si>
    <t>(тыс. рублей)</t>
  </si>
  <si>
    <t>В результате из изначально запланированных 14 муниципальных образований, которым предусматривались средства краевого бюджета, 2 муниципальных образования (Усть-Большерецкий и Карагинский муниципальные районы) отказались от получения предусмотренных средств по причине отсутствия заявителей, отвечающих новым установленным требованиям, что сказалось на не достижении показателя "Увеличение стоимости основных средств (материально-производственных запасов) общин КМНС"</t>
  </si>
  <si>
    <t xml:space="preserve">Общее число представителей КМНС, охваченных дополнительными услугами в области здравоохранения, социальной защиты </t>
  </si>
  <si>
    <t xml:space="preserve">человек
</t>
  </si>
  <si>
    <t xml:space="preserve">Общее число представителей КМНС, которым оказана государственная поддержка в целях получения среднего и высшего профессионального образования  </t>
  </si>
  <si>
    <t>Удельный вес населения, участвующего в культурно-досуговых мероприятиях, проводимых государственными (муниципальными) организациями культуры, и в работе любительских объединений, в местах традиционного проживания и традиционной хозяйственной деятельности коренных малочисленных народов</t>
  </si>
  <si>
    <t xml:space="preserve">Фактическая степень достижения индикатора в соответствии с методикой составила 1654 % (для расчета эффективности реализации мероприятий госпрограммы степень достижения принимается за 105 %).
Увеличение удельного веса населения, участвующего в культурно-досуговых мероприятиях, возникло в связи с привлечением более широких слоев населения, проживающих в местах  традиционного проживания и традиционной хозяйственной деятельности </t>
  </si>
  <si>
    <t>МИНИСТЕРСТВО ФИНАНСОВ КАМЧАТСКОГО КРАЯ</t>
  </si>
  <si>
    <t>19. Государственная программа Камчатского края "Управление государственными финансами Камчатского края 2014-2018 годы"</t>
  </si>
  <si>
    <t>Государственная программа Камчатского края "Управление государственными финансами Камчатского края 2014-2018 годы"</t>
  </si>
  <si>
    <t>Подпрограмма 1 "Совершенствование управления государственными финансами, повышение открытости и прозрачности бюджетного процесса в Камчатском крае"</t>
  </si>
  <si>
    <t>Доля расходов краевого бюджета, формируемых в рамках программ</t>
  </si>
  <si>
    <t>С 2014 года мероприятия ДКЦП реализуются в рамках государственных программ Камчатского края. Оценка эффективности реализации государственной программы проводится ежегодно в соответствии с Порядком, утвержденным постановлением Правительства Камчатского края от 07.06.2013 № 235-П
Фактическая степень достижения индикатора в соответствии с методикой составила 120,6% (для расчета эффективности реализации мероприятий госпрограммы степень достижения принимается за 105 %)</t>
  </si>
  <si>
    <t>Отношение объема просроченной кредиторской задолженности по состоянию на конец отчетного периода к общему объему расходов краевого бюджета</t>
  </si>
  <si>
    <t>Доля главных распорядителей средств краевого бюджета, включенных в единую информационную систему управления бюджетным процессом, в общем количестве главных распорядителей средств краевого бюджета</t>
  </si>
  <si>
    <t>Доля информации о системе управления государственными финансами Камчатского края, размещенной в сети Интернет, в общем количестве информации, обязательной для публикации в сети интернет</t>
  </si>
  <si>
    <t>Оценка Минфином России качества управления региональными финансами в Камчатском крае за год, предшествующий отчетному году</t>
  </si>
  <si>
    <t>группа</t>
  </si>
  <si>
    <t>Подпрограмма 2 "Управление государственным долгом Камчатского края, средствами резервных фондов и резервами ассигнований"</t>
  </si>
  <si>
    <t>Отношение объема государственного долга Камчатского края к общему объему доходов краевого бюджета без учета объема безвозмездных поступлений</t>
  </si>
  <si>
    <t>%
 (менее или равно)</t>
  </si>
  <si>
    <t>Необходимость соблюдения норм, установленных пунктом 2 ст. 107 Бюджетного кодекса РФ
Фактическая степень достижения индикатора в соответствии с методикой составила 134,4% (для расчета эффективности реализации мероприятий госпрограммы степень достижения принимается за 105 %)</t>
  </si>
  <si>
    <t>Доля расходов краевого бюджета на обслуживание государственного долга Камчатского края в общем объеме расходов краевого бюджета</t>
  </si>
  <si>
    <t>%
(менее или равно)</t>
  </si>
  <si>
    <t>Весь объем госдолга состоит из обязательств по  бюджетным кредитам, полученным из федерального бюджета.Погашение осуществляется ежегодно, в соответствии с графиком, до конца 2034 года
Фактическая степень достижения индикатора в соответствии с методикой составила 1111,1% (для расчета эффективности реализации мероприятий госпрограммы степень достижения принимается за 105 %)</t>
  </si>
  <si>
    <t>Запланированный объем резервного фонда Правительства Камчатского края по состоянию на начало года</t>
  </si>
  <si>
    <t>млн.рублей</t>
  </si>
  <si>
    <t xml:space="preserve">В процессе исполнения краевого бюджета объем средств резервного фонда может меняться по мере возникновения непредвиденных ситуаций. </t>
  </si>
  <si>
    <t xml:space="preserve">Запланированный объем Резервного фонда Камчатского края </t>
  </si>
  <si>
    <t>Отношение нераспределенной между муниципальными образованиями в Камчатском крае субвенции к общему объему распределенных субвенций местным бюджетам по состоянию на начало года</t>
  </si>
  <si>
    <t>≤5</t>
  </si>
  <si>
    <t>Соблюдение норм, установленных ст. 133 Бюджетного кодекса РФ</t>
  </si>
  <si>
    <t>Подпрограмма 3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t>
  </si>
  <si>
    <t>Критерий выравнивания бюджетной обеспеченности муниципальных районов (городских округов) в Камчатском крае</t>
  </si>
  <si>
    <t>При формировании проектов бюджета, начиная с 2013 года, не допускается снижение значения уровня расчетной бюджетной обеспеченности МО. (Условие соглашения)</t>
  </si>
  <si>
    <t>Дифференциация муниципальных районов (городских округов) в Камчатском крае по уровню расчетной бюджетной обеспеченности после выравнивания</t>
  </si>
  <si>
    <t>раз</t>
  </si>
  <si>
    <t>Фактическая степень достижения индикатора в соответствии с методикой составила 115,4% (для расчета эффективности реализации мероприятий госпрограммы степень достижения принимается за 105 %)</t>
  </si>
  <si>
    <t>Доля межбюджетных трансфертов, имеющих нецелевой характер, в общем объеме финансовой помощи местным бюджетам</t>
  </si>
  <si>
    <t>Фактическая степень достижения индикатора в соответствии с методикой составила 132,4% (для расчета эффективности реализации мероприятий госпрограммы степень достижения принимается за 105 %)</t>
  </si>
  <si>
    <t>Общий объем просроченной кредиторской задолженности муниципальных образований в Камчатском крае</t>
  </si>
  <si>
    <t>С муниципальными образованиями Камчатского края, имеющими просроченную кредиторскую задолженность, организована работа в рамках соглашения по сокращению просроченной кредиторской задолженности местных бюджетов.
Фактическая степень достижения индикатора в соответствии с методикой составила 152,9% (для расчета эффективности реализации мероприятий госпрограммы степень достижения принимается за 105 %)</t>
  </si>
  <si>
    <t>Доля муниципальных образований в Камчатском крае, по которым осуществляется проверка проекта бюджета на очередной финансовый год на соответствие требованиям бюджетного законодательства, в общем количестве муниципальных образований в Камчатском крае, подпадающих под условия пункта 4 статьи 136 Бюджетного кодекса Российской Федерации</t>
  </si>
  <si>
    <t>Доля муниципальных образований в Камчатском крае, с которыми Министерством финансов Камчатского края заключены соглашения о мерах по повышению эффективности использования бюджетных средств и увеличению поступлений налоговых и неналоговых доходов бюджета, в общем количестве муниципальных образований в Камчатском крае, подпадающих под условия пункта 4 статьи 136 Бюджетного кодекса Российской Федерации</t>
  </si>
  <si>
    <t>Средняя оценка качества управления бюджетным процессом в муниципальных районах (городских округах) в Камчатском крае за год, предшествующий отчетному году</t>
  </si>
  <si>
    <t>баллов</t>
  </si>
  <si>
    <t>МИНИСТЕРСТВО ИМУЩЕСТВЕННЫХ И ЗЕМЕЛЬНЫХ ОТНОШЕНИЙ КАМЧАТСКОГО КРАЯ</t>
  </si>
  <si>
    <t xml:space="preserve">20. Государственная программа: «Совершенствование управления краевым имуществом Камчатского края на 2014-2018 годы»         </t>
  </si>
  <si>
    <t xml:space="preserve">Подпрограмма 1 «Повышение эффективности управления краевым имуществом»  </t>
  </si>
  <si>
    <t>Удельный вес объектов недвижимости, по которым проведена техническая инвентаризация, по отношению к общему количеству объектов недвижимости, находящихся в реестре</t>
  </si>
  <si>
    <t>В связи с непредставлением КГКУ «Управление автомобильных дорог Камчатского края» документов, установленных ст. 41 Федерального закона от 24.07.2007 № 221-ФЗ "О государственном кадастре недвижимости", необходимых для постановки объектов на кад.учет, изменен перечень объектов, подлежащих постановке на кад.учет</t>
  </si>
  <si>
    <t>Количество муниципальных образований Корякского округа, сведения о которых внесены в государственный кадастр недвижимости</t>
  </si>
  <si>
    <t>Заключены шесть контрактов, работы выполнены по одному контракту, в Министерство работы сданы 25.12.2014 (срок выполнения контракта 20.11.2014), что не позволило внести сведения о границах в 2014 году</t>
  </si>
  <si>
    <t xml:space="preserve">Количество созданных пунктов опорной межевой сети </t>
  </si>
  <si>
    <t>Заключены четыре госконтракта, работы выполнены по трем контрактам</t>
  </si>
  <si>
    <t xml:space="preserve">Площадь сформированных и поставленных на кадастровый учет земельных участков  </t>
  </si>
  <si>
    <t>Фактическая степень достижения индикатора в соответствии с методикой составила 234,7% (для расчета эффективности реализации мероприятий госпрограммы степень достижения принимается за 105 %)</t>
  </si>
  <si>
    <t>Площадь земельных участков, рыночная стоимость которых определена в результате работ</t>
  </si>
  <si>
    <t xml:space="preserve">планировалось предоставление на аукциионах  по продаже права на заключение договоров аренды земельных участков значительной площадью для  комплексного освоения в целях жилищного строительства. В связи с тем, что положительных решений по данному направлению принято не было, оценочные работы по определению рыночной стоимости земельных участков не выполнялись. </t>
  </si>
  <si>
    <t>Выполнение работ по государственной кадастровой оценке земель в полном объеме</t>
  </si>
  <si>
    <t>Удельный вес объектов недвижимого имущества, по которым проведена актуализация рыночной стоимости права аренды объектов недвижимого имущества, находящегося в собственности Камчатского края</t>
  </si>
  <si>
    <t>не устанавливался на 2014 год</t>
  </si>
  <si>
    <t>Удельный вес приватизированных объектов к общему количеству объектов, включенных в Прогнозный план (программу) приватизации государственного имущества Камчатского края на соответствующий год</t>
  </si>
  <si>
    <r>
      <t>Продажа двух</t>
    </r>
    <r>
      <rPr>
        <sz val="11"/>
        <color indexed="8"/>
        <rFont val="Times New Roman"/>
        <family val="1"/>
        <charset val="204"/>
      </rPr>
      <t xml:space="preserve"> пакетов акций акционерных обществ, а также одной доли  общества с ограниченной ответственности, принадлежащих Камчатскому краю не проводилась по причине того, что в 2014 году не исполнен контракт об оказании услуг по проведению рыночной стоимости указанного имущества</t>
    </r>
    <r>
      <rPr>
        <sz val="11"/>
        <rFont val="Times New Roman"/>
        <family val="1"/>
        <charset val="204"/>
      </rPr>
      <t xml:space="preserve">. </t>
    </r>
  </si>
  <si>
    <t>Удельный вес устраненных нарушений, выявленных в процессе проверок, к общему количеству нарушений</t>
  </si>
  <si>
    <t>АДМИНИСТРАЦИИ КОРЯКСКОГО ОКРУГА</t>
  </si>
  <si>
    <t>1. Государственная программа Камчатского края "Социальное и экономическое развитие территории с особым статусом «Корякский округ» на период 2014-2018 годы»"</t>
  </si>
  <si>
    <t>Подпрограмма 1. "Развитие транспортной системы Корякского округа"</t>
  </si>
  <si>
    <t>Представлены в соответствии с  Приложением  № 1 к Государственной программе "Развитие транспортной системы в  Камчатском крае  2014-2025 годы"</t>
  </si>
  <si>
    <t>Подпрограмма 2 "Развитие минерально-сырьевого комплекса Корякского округа"</t>
  </si>
  <si>
    <t>Представлены в соответствии с Приложением № 1 к Государственной программе "Охрана окружающей среды, воспроизводство и использование природных ресурсов в Камчатском крае на 2014-2018 годы"</t>
  </si>
  <si>
    <t xml:space="preserve">Подпрограмма 2 "Развитие и использование минерально-сырьевой базы Камчатского края" 
</t>
  </si>
  <si>
    <t>Прирост запасов пресных подземных вод на период реализации программы</t>
  </si>
  <si>
    <t>м3/сут</t>
  </si>
  <si>
    <t>По итогам проведения геолого-разведочных работ были вскрыты и рекомендованы к использованию водообильные отложения, обоснованы эксплуатационные запасы подземных вод, значительно превышающие заявленную потребность хозяйственно-питьевого водоснабжения, что позволит существенно увеличить обеспеченность населения Корякского округа качественной питьевой водой. 
Фактическая степень достижения индикатора в соответствии с методикой составила 550,8 % (для расчета эффективности реализации мероприятий госпрограммы степень достижения принимается за 105 %). Установлены соответствующей программой.</t>
  </si>
  <si>
    <t>Подпрограмма 3  "Обеспечение доступным и комфортным жильем и коммунальными услугами населения Корякского округа"</t>
  </si>
  <si>
    <t xml:space="preserve">Площадь построенных домов эконом класса </t>
  </si>
  <si>
    <t>кв.м.</t>
  </si>
  <si>
    <t xml:space="preserve">Плановые показатели были предусмотрены на ввод в эксплуатацию двух 8-ми квартирных жилых домов в с. Тиличики и с. Каменское. В с. Тиличики расторгнут договор аренды на земельный участок, строительство начнется в 2015 году. Отклонение от плановых показателей вызвано следующими причинами:
- сроки начала строительства 8-ми кв. жилого дома в сельском поселении «село Тиличики» перенесены на 2015 год в связи с расторжением договора аренды между администрацией Олюторского муниципального района и ООО «Строиэффект» и необходимостью повторного проведения процедуры торгов; 
- сроки начала строительства 8-ми квартирного жилого дома в сельском поселении «село Каменское» перенесены на 2015 год в связи с тем, что администрацией Пенжинского муниципального района своевременно не исправлены нарушения, выявленные в ходе прохождения государственной экспертизы проектной документации.
                                  </t>
  </si>
  <si>
    <t>Количество введенных в эксплуатацию жилых домов эконом класса</t>
  </si>
  <si>
    <t>Расселенная аварийная площадь</t>
  </si>
  <si>
    <t>Количество жилых домов введенных в эксплуатацию в рамках ликвидации аварийного жилищного фонда</t>
  </si>
  <si>
    <t>Количество снесенных аварийных зданий и сооружений, пострадавших от землетрясения 2006 года</t>
  </si>
  <si>
    <t>Дополнительные дома снесены за счет экономии средств краевого бюджета при заключении контрактов                                                                                                                                         Фактическая степень достижения индикатора в соответствии с методикой составила 173,33 % (для расчета эффективности реализации мероприятий госпрограммы степень достижения принимается за 105 %)</t>
  </si>
  <si>
    <t>Приложение 2</t>
  </si>
  <si>
    <t>Наименование государственной программы Камчатского края</t>
  </si>
  <si>
    <t>Источники ресурсного обеспечения</t>
  </si>
  <si>
    <t>Расходы
(тыс. руб.)</t>
  </si>
  <si>
    <t>Утверждено в государственной программе на 1 января</t>
  </si>
  <si>
    <t>Предусмотрено на 31.12.2014</t>
  </si>
  <si>
    <t>Профинансировано</t>
  </si>
  <si>
    <t xml:space="preserve">Освоено </t>
  </si>
  <si>
    <t>Полнота использования бюджетных средств</t>
  </si>
  <si>
    <t>Отклонение от предусмотрено на 1 января 
(тыс. руб.)</t>
  </si>
  <si>
    <t>всего:</t>
  </si>
  <si>
    <t xml:space="preserve">федеральный бюджет </t>
  </si>
  <si>
    <t>краевой бюджет</t>
  </si>
  <si>
    <t>государственные внебюджетные фонды, в т.ч.</t>
  </si>
  <si>
    <t>МБТ Территориальному ФОМС Камчатского края</t>
  </si>
  <si>
    <t>"Развитие образования в Камчатском крае на 2014-2020 годы"</t>
  </si>
  <si>
    <t>местные бюджеты</t>
  </si>
  <si>
    <t>"Социальная поддержка граждан в Камчатском крае на 2014-2018 годы"</t>
  </si>
  <si>
    <t>государственные внебюджетные фонды</t>
  </si>
  <si>
    <t>Фонд поддержки детей, находящихся в трудной жизненной ситуации</t>
  </si>
  <si>
    <t>"Обеспечение доступным и комфортным жильем жителей Камчатского края на 2014-2018 годы"</t>
  </si>
  <si>
    <t>Фонд содействия реформированию ЖКХ</t>
  </si>
  <si>
    <t>прочие внебюджетные источники</t>
  </si>
  <si>
    <t>"Энергоэффективность,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</si>
  <si>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Фонд капитального ремонта многоквартирных домов Камчатского края</t>
  </si>
  <si>
    <t>"Содействие занятости населения Камчатского края на 2014-2018 годы"</t>
  </si>
  <si>
    <t>7.</t>
  </si>
  <si>
    <t>"Профилактика правонарушений, терроризма, экстремизма, наркомании и алкоголизма в Камчатском крае на 2014-2018 годы"</t>
  </si>
  <si>
    <t>8.</t>
  </si>
  <si>
    <t>"Защита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t>
  </si>
  <si>
    <t>9.</t>
  </si>
  <si>
    <t>"Развитие внутреннего и въездного туризма в Камчатском крае на 2014-2018 годы"</t>
  </si>
  <si>
    <t>10.</t>
  </si>
  <si>
    <t>"Развитие культуры в Камчатском крае на 2014-2018 годы"</t>
  </si>
  <si>
    <t>11.</t>
  </si>
  <si>
    <t>"Физическая культура, спорт, молодежная политика, отдых и оздоровление детей в Камчатском крае на 2014-2018 годы"</t>
  </si>
  <si>
    <t>12.</t>
  </si>
  <si>
    <t>13.</t>
  </si>
  <si>
    <t>"Развитие экономики и внешнеэкономической деятельности Камчатского края на 2014-2018 годы"</t>
  </si>
  <si>
    <t>14.</t>
  </si>
  <si>
    <t>"Информационное общество в Камчатском крае на 2014-2018 годы"</t>
  </si>
  <si>
    <t>15.</t>
  </si>
  <si>
    <t>"Развитие транспортной системы в Камчатском крае на 2014-2025 годы"</t>
  </si>
  <si>
    <t>16.</t>
  </si>
  <si>
    <t>"Развитие сельского хозяйства и регулирование рынков сельскохозяйственной продукции, сырья и продовольствия Камчатского края на 2014-2018 годы"</t>
  </si>
  <si>
    <t>17.</t>
  </si>
  <si>
    <t>"Развитие рыбохозяйственного комплекса Камчатского края на 2014-2020 годы"</t>
  </si>
  <si>
    <t>18.</t>
  </si>
  <si>
    <t>"Реализация государственной национальной политики и укрепление гражданского единства в Камчатском крае на 2014-2018 годы"</t>
  </si>
  <si>
    <t>19.</t>
  </si>
  <si>
    <t>"Управление государственными финансами Камчатского края на 2014-2018 годы"</t>
  </si>
  <si>
    <t>20.</t>
  </si>
  <si>
    <t>"Совершенствование управления краевым имуществом Камчатского края на 2014-2018 годы"</t>
  </si>
  <si>
    <t>21.</t>
  </si>
  <si>
    <t>"Социальное и экономическое развитие территории с особым статусом "Корякский округ" на период 2014-2018 годы"</t>
  </si>
  <si>
    <t>Приложение 3</t>
  </si>
  <si>
    <t>Реализация контрольных событий государственных программ</t>
  </si>
  <si>
    <t>Количество запланированных контрольных событий на 2014 год</t>
  </si>
  <si>
    <t>Количество реализованных контрольных событий в 2014 году</t>
  </si>
  <si>
    <t>Степень реализации контрольных событий, %</t>
  </si>
  <si>
    <t>"Развитие образования в Камчатском крае на 2014-2016 годы"</t>
  </si>
  <si>
    <t>"Энергоэффективность,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</si>
  <si>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план реализации государственной программы не утвержден</t>
  </si>
  <si>
    <t>"Защита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t>
  </si>
  <si>
    <t>"Развитие экономики и внешнеэкономиче-ской деятельности Камчатского края на 2014-2018 годы"</t>
  </si>
  <si>
    <r>
      <t xml:space="preserve">Общее число показателей - 24 ед., из них:
достигнуто - 22 ед.;
не достигнуто - 2 ед.                                                                                                                                                                                                                                                                                                                                </t>
    </r>
    <r>
      <rPr>
        <b/>
        <sz val="12"/>
        <rFont val="Times New Roman"/>
        <family val="1"/>
        <charset val="204"/>
      </rPr>
      <t>Средняя степень достижения индикаторов Государственной программы за 2014 год - 95,4 %</t>
    </r>
  </si>
  <si>
    <r>
      <t xml:space="preserve">Общее число показателей - 50 ед., из них:
достигнуто -  37 ед.;
не достигнуто - 10 ед.;                                                                                                                                                                                                                                                                                                                                                                                                                   не представлено - 3 ед;
</t>
    </r>
    <r>
      <rPr>
        <b/>
        <sz val="12"/>
        <rFont val="Times New Roman"/>
        <family val="1"/>
        <charset val="204"/>
      </rPr>
      <t xml:space="preserve">Средняя степень достижения индикаторов Государственной программы за 2014 год - 97,4 %               </t>
    </r>
    <r>
      <rPr>
        <sz val="12"/>
        <rFont val="Times New Roman"/>
        <family val="1"/>
        <charset val="204"/>
      </rPr>
      <t xml:space="preserve">                                                                                                                                                                                                                                                                                                                                                                                                                                                                                                                                                                                                                                                                                                                                                                                                                                                                                                                                                                                                                                                                                                                                                                                  </t>
    </r>
  </si>
  <si>
    <r>
      <t xml:space="preserve">Общее число показателей - 55 ед., из них:
достигнуто -  29 ед.;
не достигнуто - 12 ед.;                                                                                                                                                                                                                                                                                                                                                                                                                                                                                       не представлено - 14 ед;
не планировалось на 2014г. - 7 ед.
</t>
    </r>
    <r>
      <rPr>
        <b/>
        <sz val="12"/>
        <rFont val="Times New Roman"/>
        <family val="1"/>
        <charset val="204"/>
      </rPr>
      <t xml:space="preserve">Средняя степень достижения индикаторов Государственной программы за 2014 год –  94,1%  </t>
    </r>
    <r>
      <rPr>
        <sz val="12"/>
        <rFont val="Times New Roman"/>
        <family val="1"/>
        <charset val="204"/>
      </rPr>
      <t xml:space="preserve">                                                                                                                                                                                                                                                                                                                                                                                                                                                                                                                                                                                                                                                                                                                                                                                                                                                                                                                                                                                                                                                                                                                                                                                                       </t>
    </r>
  </si>
  <si>
    <t xml:space="preserve"> Показатель относится к обеспечению реализации государственной программы (плановые значения не устанавливаются)</t>
  </si>
  <si>
    <t>Плановый показатель не достигнут.                                                                                                                                                                                                                                     Отношение численности безработных граждан, зарегистрированных в органах службы занятости, к численности безработных граждан (по методологии МОТ) ниже запланированного показателя в связи с  уменьшением количества граждан, обращающихся в государственные учреждения службы занятости за предоставлением государственных услуг, так как появилась возможность получать интересующую информацию (о вакансиях, о положении на рынке труда и др.) на информационном портале Федеральной службы по труду и занятости в сети Интернет "Работа в России", а также на сайтах краевых государственных казенных учреждений центров занятости населения. Фактическая степень достижения индикатора в соответствии с методикой составила 154,4% (для расчета эффективности реализации мероприятий госпрограммы степень достижения принимается за 105 %)</t>
  </si>
  <si>
    <t>Плановый показатель не достигнут.                                                                                                                                                                                                                                          Удельный вес трудоустроенных граждан в общей численности граждан, обратившихся за содействием в поиске подходящей работы ниже планового показателя на 5,1 процентных пункта в связи со структурным несоответствием спроса и предложения рабочей силы на рынке труда, кроме того, более 20% вакансий, предлагаемых работодателями, - вакансии с оплатой труда ниже прожиточного минимума.  Фактическая степень достижения индикатора в соответствии с методикой составила 110,9% (для расчета эффективности реализации мероприятий госпрограммы степень достижения принимается за 105 %)</t>
  </si>
  <si>
    <t>* С 01.01.2014 года Соглашение между Правительством Камчатского края и Министерством Финансов РФ от 18.11.2013 года № 01-01-06/06-453 утратило силу, показатель не устанавливается.</t>
  </si>
  <si>
    <t>Плановый показатель не достигнут.                                                                                                                                                                                                                                                            В 2014 году 3 переселенца, прошли обучение на допуск к медицинской и фармацевтической деятельности в Российской Федерации, что меньше запланированного показателя. Это объясняется малым количеством соотечественников, имеющих медицинское образование, переселившихся в Камчатский край. Показатель не подлежит оценке.</t>
  </si>
  <si>
    <t>Н/Д</t>
  </si>
  <si>
    <r>
      <t xml:space="preserve">Общее число показателей - 10 ед., из них:
достигнуто -  4 ед.;
не достигнуто - 5 ед.;
не представлено - 1 ед.
</t>
    </r>
    <r>
      <rPr>
        <b/>
        <sz val="12"/>
        <rFont val="Times New Roman"/>
        <family val="1"/>
        <charset val="204"/>
      </rPr>
      <t xml:space="preserve">Средняя степень достижения индикаторов Государственной программы за 2014 год – 92,6%     </t>
    </r>
    <r>
      <rPr>
        <sz val="12"/>
        <rFont val="Times New Roman"/>
        <family val="1"/>
        <charset val="204"/>
      </rPr>
      <t xml:space="preserve">                                                                                                                                                                                                                                                                                                                                                                                                                                                                                                                                                                                                                                                                                                                                                                                                                                                                                                                                                                                                                                                                                                                                                                                                    </t>
    </r>
  </si>
  <si>
    <r>
      <t xml:space="preserve">Предоставление субсидии из федерального бюджета в размере 36 250,630 позволило улучшить жилищные условия 97 молодых семей проживающих в Камчатском крае.                        
   По состоянию на 31 декабря 2014 года 96 семей улучшили жилищные условия. 
1 молодая семья реализует свидетельство в период до апреля 2015 включительно.                           Итого на апрель 2015года количество молодых семей реализовавших свидетельства 2014 года составит </t>
    </r>
    <r>
      <rPr>
        <sz val="10"/>
        <rFont val="Times New Roman"/>
        <family val="1"/>
        <charset val="204"/>
      </rPr>
      <t xml:space="preserve">97 семей
</t>
    </r>
    <r>
      <rPr>
        <sz val="11"/>
        <rFont val="Times New Roman"/>
        <family val="1"/>
        <charset val="204"/>
      </rPr>
      <t>Фактическая степень достижения индикаторов в соответствии с методикой составила 111,6% и 111,5 соответственно (для расчета эффективности реализации мероприятий госпрограммы степень достижения принимается за 105 %)</t>
    </r>
  </si>
  <si>
    <r>
      <t xml:space="preserve">Общее число показателей - 27 ед., из них:
достигнуто -  15 ед.;
не достигнуто - 11 ед.;
не планировалось на 2014г. - 1 ед.        
</t>
    </r>
    <r>
      <rPr>
        <b/>
        <sz val="12"/>
        <rFont val="Times New Roman"/>
        <family val="1"/>
        <charset val="204"/>
      </rPr>
      <t>Средняя степень достижения индикаторов Государственной программы за 2014 год – 81,5 %</t>
    </r>
  </si>
  <si>
    <r>
      <t xml:space="preserve">Общее число показателей - 99 ед., из них:
достигнуто - 80 ед.;
не достигнуто - 18 ед.;
не представлено - 1 ед.                                                                                                                                                                                                                                                                                                                              </t>
    </r>
    <r>
      <rPr>
        <b/>
        <sz val="12"/>
        <rFont val="Times New Roman"/>
        <family val="1"/>
        <charset val="204"/>
      </rPr>
      <t>Средняя степень достижения индикаторов Государственной программы за 2014 год - 95,3 %</t>
    </r>
  </si>
  <si>
    <t>Снижение показателя обусловлено снижением общей численности детей по Камчатскому краю. Фактическая степень достижения индикатора в соответствии с методикой составила 143,8 % (для расчета эффективности реализации мероприятий госпрограммы степень достижения принимается за 105 %).</t>
  </si>
  <si>
    <t>плановые значения не устанавливаются</t>
  </si>
  <si>
    <r>
      <t xml:space="preserve">Общее число показателей - 23 ед., из них:
достигнуто -  15 ед.;
не достигнуто - 5 ед.;
не планировалось на 2014г. - 1 ед;                                                                                                                                                                                                                                                                                                                 не предоставлено - 2 ед.  
</t>
    </r>
    <r>
      <rPr>
        <b/>
        <sz val="12"/>
        <rFont val="Times New Roman"/>
        <family val="1"/>
        <charset val="204"/>
      </rPr>
      <t xml:space="preserve">Средняя степень достижения индикаторов Государственной программы за 2014 год –  93,1 %        </t>
    </r>
    <r>
      <rPr>
        <sz val="12"/>
        <rFont val="Times New Roman"/>
        <family val="1"/>
        <charset val="204"/>
      </rPr>
      <t xml:space="preserve">                                                                                                                                                                                                                                                                                                                                                                                                                                                                                                                                                                                                                                                                                                                                                                                                                                                                                                                                                                                                                                                                                                                                                                                                </t>
    </r>
  </si>
  <si>
    <r>
      <t xml:space="preserve">Общее число показателей - 20 ед., из них:
достигнуто -  9 ед.;
не достигнуто - 11 ед.
</t>
    </r>
    <r>
      <rPr>
        <b/>
        <sz val="12"/>
        <rFont val="Times New Roman"/>
        <family val="1"/>
        <charset val="204"/>
      </rPr>
      <t xml:space="preserve">Средняя степень достижения индикаторов Государственной программы за 2014 год –  93,0 %   </t>
    </r>
    <r>
      <rPr>
        <sz val="12"/>
        <rFont val="Times New Roman"/>
        <family val="1"/>
        <charset val="204"/>
      </rPr>
      <t xml:space="preserve">                                                                                                                                                                                                                                                                                                                                                                                                                                                                                                                                                                                                                                                                                                                                                                                                                                                                                                                                                                                                                                                                                                                                                                                                      </t>
    </r>
  </si>
  <si>
    <r>
      <t xml:space="preserve">Общее число показателей - 30 ед., из них:
достигнуто - 22 ед.;
не достигнуто - 8 ед.
</t>
    </r>
    <r>
      <rPr>
        <b/>
        <sz val="12"/>
        <rFont val="Times New Roman"/>
        <family val="1"/>
        <charset val="204"/>
      </rPr>
      <t>Средняя степень достижения индикаторов Государственной программы за 2014 год – 101,3 %</t>
    </r>
  </si>
  <si>
    <r>
      <t xml:space="preserve">Общее число показателей -  23 ед., из них:
достигнуто - 18 ед.;
не достигнуто -  5 ед.  
</t>
    </r>
    <r>
      <rPr>
        <b/>
        <sz val="12"/>
        <rFont val="Times New Roman"/>
        <family val="1"/>
        <charset val="204"/>
      </rPr>
      <t>Средняя степень достижения индикаторов Государственной программы за 2014 год - 97,0 %</t>
    </r>
  </si>
  <si>
    <t>Доля краевых детских оздоровительных учреждений,
обеспеченных лекарственными препаратами, медицинским
оборудованием и изделиями медицинского  назначения  (к   общему числу краевых детских оздоровительных учреждений</t>
  </si>
  <si>
    <t>Доля    загородных     детских оздоровительных лагерей, обеспеченных  системами видеонаблюдения   (к   общему   числу загородных  детских   оздоровительных лагерей</t>
  </si>
  <si>
    <r>
      <t xml:space="preserve">Общее число показателей - 54 ед., из них:
достигнуто - 34 ед.;
не достигнуто - 19 ед.;
не представлено - 1 ед.
</t>
    </r>
    <r>
      <rPr>
        <b/>
        <sz val="12"/>
        <rFont val="Times New Roman"/>
        <family val="1"/>
        <charset val="204"/>
      </rPr>
      <t>Средняя степень достижения индикаторов Государственной программы за 2014 год – 92,8 %</t>
    </r>
  </si>
  <si>
    <r>
      <t xml:space="preserve">Общее число показателей  - 23 ед., из них:               
достигнуто - 18 ед.;
не достигнуто - 1 ед.;                                                                                                                                                                                                                                                                         
не планировалось на 2014г. - 4 ед.        
</t>
    </r>
    <r>
      <rPr>
        <b/>
        <sz val="12"/>
        <rFont val="Times New Roman"/>
        <family val="1"/>
        <charset val="204"/>
      </rPr>
      <t>Средняя степень достижения индикаторов Государственной программы за 2014 год - 100,0 %</t>
    </r>
  </si>
  <si>
    <r>
      <t xml:space="preserve">Общее число показателей - 15 ед., из них:               
достигнуто - 13 ед.;
не достигнуто - 1 ед.;                                                                                                                                                                                                                                                                         
не планировалось на 2014г. - 1 ед.        
</t>
    </r>
    <r>
      <rPr>
        <b/>
        <sz val="12"/>
        <rFont val="Times New Roman"/>
        <family val="1"/>
        <charset val="204"/>
      </rPr>
      <t>Средняя степень достижения индикаторов Государственной программы за 2014 год - 101,4 %</t>
    </r>
  </si>
  <si>
    <r>
      <t xml:space="preserve">Общее число показателей - 57 ед., из них:
достигнуто -  30 ед.;
не достигнуто - 22 ед.;                                                                                                                                                                                                                                                                                                                                                не планировалось на 2014г. - 4 ед.  
не представлено отв. исполнителем  - 1 ед.              
</t>
    </r>
    <r>
      <rPr>
        <b/>
        <sz val="12"/>
        <rFont val="Times New Roman"/>
        <family val="1"/>
        <charset val="204"/>
      </rPr>
      <t xml:space="preserve">Средняя степень достижения индикаторов Государственной программы за 2014 год - 94,0 %         </t>
    </r>
    <r>
      <rPr>
        <sz val="12"/>
        <rFont val="Times New Roman"/>
        <family val="1"/>
        <charset val="204"/>
      </rPr>
      <t xml:space="preserve">                                                                                                                                                                                                                                                                                                                                                                                                                                                                                                                                                                                                                                                                                                                                                                                                                                                                                                                                                                                                                                                                                                                                                                      </t>
    </r>
  </si>
  <si>
    <r>
      <t xml:space="preserve">Общее число показателей - 13ед., из них:
достигнуто -  3 ед.;
не достигнуто -  5 ед.;
не представлено -  5 ед;                                                                                                                                                                                                                                                                                                                                       не планировалось на 2014г. - 2 ед.  
</t>
    </r>
    <r>
      <rPr>
        <b/>
        <sz val="12"/>
        <rFont val="Times New Roman"/>
        <family val="1"/>
        <charset val="204"/>
      </rPr>
      <t>Средняя степень достижения индикаторов Государственной программы за 2014 год – 82,1 %</t>
    </r>
  </si>
  <si>
    <r>
      <t xml:space="preserve">Общее число показателей - 12 ед., из них:
достигнуто - 9 ед.;
не достигнуто - 3 ед.;
</t>
    </r>
    <r>
      <rPr>
        <b/>
        <sz val="12"/>
        <rFont val="Times New Roman"/>
        <family val="1"/>
        <charset val="204"/>
      </rPr>
      <t>Средняя степень достижения индикаторов Государственной программы за 2014 год – 98,2 %</t>
    </r>
  </si>
  <si>
    <r>
      <t xml:space="preserve">Общее число показателей - 17 ед., из них:               
достигнуто -  17 ед.;
не достигнуто - 0 ед.;      
</t>
    </r>
    <r>
      <rPr>
        <b/>
        <sz val="12"/>
        <rFont val="Times New Roman"/>
        <family val="1"/>
        <charset val="204"/>
      </rPr>
      <t xml:space="preserve">Средняя степень достижения индикаторов Государственной программы за 2014 год - 102,4 %        </t>
    </r>
    <r>
      <rPr>
        <sz val="12"/>
        <rFont val="Times New Roman"/>
        <family val="1"/>
        <charset val="204"/>
      </rPr>
      <t xml:space="preserve">                                                                                                                                                                                                                                                           </t>
    </r>
  </si>
  <si>
    <r>
      <t xml:space="preserve">Общее число показателей - 9 ед., из них:               
достигнуто -  2 ед.;
не достигнуто - 6 ед.;                                                                                                                                                                                                                                                                                                                                   не планировалось на 2014г. - 1 ед.
</t>
    </r>
    <r>
      <rPr>
        <b/>
        <sz val="12"/>
        <rFont val="Times New Roman"/>
        <family val="1"/>
        <charset val="204"/>
      </rPr>
      <t>Средняя степень достижения индикаторов Государственной программы за 2014 год - 66,9%</t>
    </r>
  </si>
  <si>
    <r>
      <t xml:space="preserve">Общее число показателей - 5 ед., из них:               
достигнуто -  1 ед.;
не достигнуто - 4 ед.;                                                                                                                                                                                                                                                                                                                                          
</t>
    </r>
    <r>
      <rPr>
        <b/>
        <sz val="12"/>
        <rFont val="Times New Roman"/>
        <family val="1"/>
        <charset val="204"/>
      </rPr>
      <t>Средняя степень достижения индикаторов Государственной программы за 2014 год - 35,0 %</t>
    </r>
  </si>
  <si>
    <t xml:space="preserve">контрольные события не конкретизированы по срокам, что не позволяет произвести оценку контрольных событий </t>
  </si>
  <si>
    <t>Разработка профессиональных стандартов находится в компетенции Министерства здравоохранения Российской Федерации. За 2014 год Минздрав России профессиональных стандартов не разработал.</t>
  </si>
  <si>
    <r>
      <t xml:space="preserve">Общее число показателей - 16 ед., из них:               
достигнуто -  7 ед.;
не достигнуто - 8 ед.;                                                                                                                                                                                                                                                                                                                                       не планировалось на 2014г. - 1 ед.      
</t>
    </r>
    <r>
      <rPr>
        <b/>
        <sz val="12"/>
        <rFont val="Times New Roman"/>
        <family val="1"/>
        <charset val="204"/>
      </rPr>
      <t xml:space="preserve">Средняя степень достижения индикаторов Государственной программы за 2014 год - 95,72 % </t>
    </r>
    <r>
      <rPr>
        <sz val="12"/>
        <rFont val="Times New Roman"/>
        <family val="1"/>
        <charset val="204"/>
      </rPr>
      <t xml:space="preserve">                                                                                                                                                                                                                                                                                                                                                                                                                                                                                                                                                                                                                                                                                                                                                                                                                                                                                                                                                                                                                                                                                                                                                                                                                                                                                                                                                                                                                                                </t>
    </r>
  </si>
  <si>
    <t>Доля детей  и подростков "группы риска", а также   находящихся  в трудной жизненной ситуации,
участвующих во всех формах  отдыха  и оздоровления (к общему  числу  детей, находящихся в трудной жизненной ситуации)</t>
  </si>
  <si>
    <t xml:space="preserve">Доля детей  и  подростков, участвующих во  всех  формах  отдыха, оздоровления и  занятости  (к  общему числу детей школьного возраста)   </t>
  </si>
  <si>
    <t>В связи высокой урожайностью картофеля в 2014 году наблюдается его перепроизводство</t>
  </si>
  <si>
    <t>В связи с территориальной отдалённостью муниципального образования от органов государственной регистрации построенные в рамках подпрограммы жилые помещения не были оформлены до конца 2014 года в собственность Ключевского сельского поселения, что задержало заключение договоров социального найма и договоров передачи в собственность переселяемым гражданам жилых помещений. Оформление документов будет завершено в феврале 2015 года.</t>
  </si>
  <si>
    <t>Сведения о достижении значений показателей (индикаторов)</t>
  </si>
  <si>
    <t>Сведения о кассовом исполнении государственных программ Камчатского края (освоении бюджетных ассигнований) в 2014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</si>
</sst>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р_._-;\-* #,##0.00_р_._-;_-* &quot;-&quot;??_р_._-;_-@_-"/>
    <numFmt numFmtId="164" formatCode="0.0"/>
    <numFmt numFmtId="165" formatCode="#,##0.0"/>
    <numFmt numFmtId="166" formatCode="0.0000"/>
    <numFmt numFmtId="167" formatCode="0.000"/>
    <numFmt numFmtId="168" formatCode="#,##0.0_р_."/>
    <numFmt numFmtId="169" formatCode="#,##0_ ;\-#,##0\ "/>
    <numFmt numFmtId="170" formatCode="0.0%"/>
    <numFmt numFmtId="171" formatCode="#,##0.00_р_."/>
  </numFmts>
  <fonts count="34" x14ac:knownFonts="1">
    <font>
      <sz val="11"/>
      <color theme="1"/>
      <name val="Calibri"/>
      <family val="2"/>
      <scheme val="minor"/>
    </font>
    <font>
      <sz val="11"/>
      <color theme="1"/>
      <name val="Times New Roman"/>
      <family val="1"/>
      <charset val="204"/>
    </font>
    <font>
      <b/>
      <sz val="11"/>
      <color theme="1"/>
      <name val="Times New Roman"/>
      <family val="1"/>
      <charset val="204"/>
    </font>
    <font>
      <sz val="10"/>
      <name val="Arial Cyr"/>
      <charset val="204"/>
    </font>
    <font>
      <sz val="11"/>
      <color theme="1"/>
      <name val="Calibri"/>
      <family val="2"/>
      <scheme val="minor"/>
    </font>
    <font>
      <b/>
      <sz val="11"/>
      <color theme="1"/>
      <name val="Calibri"/>
      <family val="2"/>
      <charset val="204"/>
      <scheme val="minor"/>
    </font>
    <font>
      <sz val="12"/>
      <color theme="1"/>
      <name val="Times New Roman"/>
      <family val="1"/>
      <charset val="204"/>
    </font>
    <font>
      <b/>
      <sz val="13"/>
      <color theme="1"/>
      <name val="Times New Roman"/>
      <family val="1"/>
      <charset val="204"/>
    </font>
    <font>
      <sz val="11"/>
      <name val="Times New Roman"/>
      <family val="1"/>
      <charset val="204"/>
    </font>
    <font>
      <sz val="11"/>
      <color indexed="8"/>
      <name val="Calibri"/>
      <family val="2"/>
      <charset val="204"/>
    </font>
    <font>
      <sz val="10"/>
      <name val="Times New Roman"/>
      <family val="1"/>
      <charset val="204"/>
    </font>
    <font>
      <b/>
      <sz val="11"/>
      <name val="Times New Roman"/>
      <family val="1"/>
      <charset val="204"/>
    </font>
    <font>
      <sz val="12"/>
      <name val="Times New Roman"/>
      <family val="1"/>
      <charset val="204"/>
    </font>
    <font>
      <b/>
      <sz val="12"/>
      <name val="Times New Roman"/>
      <family val="1"/>
      <charset val="204"/>
    </font>
    <font>
      <sz val="11"/>
      <name val="Calibri"/>
      <family val="2"/>
      <charset val="204"/>
    </font>
    <font>
      <sz val="11"/>
      <name val="Calibri"/>
      <family val="2"/>
      <charset val="204"/>
      <scheme val="minor"/>
    </font>
    <font>
      <b/>
      <sz val="14"/>
      <color theme="1"/>
      <name val="Times New Roman"/>
      <family val="1"/>
      <charset val="204"/>
    </font>
    <font>
      <sz val="11"/>
      <name val="Arial Cyr"/>
      <charset val="204"/>
    </font>
    <font>
      <sz val="11"/>
      <color rgb="FF000000"/>
      <name val="Times New Roman"/>
      <family val="1"/>
      <charset val="204"/>
    </font>
    <font>
      <sz val="11"/>
      <color indexed="8"/>
      <name val="Times New Roman"/>
      <family val="1"/>
      <charset val="204"/>
    </font>
    <font>
      <sz val="10"/>
      <color theme="1"/>
      <name val="Times New Roman"/>
      <family val="1"/>
      <charset val="204"/>
    </font>
    <font>
      <b/>
      <sz val="12"/>
      <color theme="1"/>
      <name val="Times New Roman"/>
      <family val="1"/>
      <charset val="204"/>
    </font>
    <font>
      <sz val="9"/>
      <name val="Times New Roman"/>
      <family val="1"/>
      <charset val="204"/>
    </font>
    <font>
      <i/>
      <sz val="9"/>
      <name val="Times New Roman"/>
      <family val="1"/>
      <charset val="204"/>
    </font>
    <font>
      <sz val="9"/>
      <color theme="1"/>
      <name val="Times New Roman"/>
      <family val="1"/>
      <charset val="204"/>
    </font>
    <font>
      <sz val="9"/>
      <color theme="1"/>
      <name val="Calibri"/>
      <family val="2"/>
      <charset val="204"/>
      <scheme val="minor"/>
    </font>
    <font>
      <b/>
      <i/>
      <sz val="9"/>
      <name val="Times New Roman"/>
      <family val="1"/>
      <charset val="204"/>
    </font>
    <font>
      <b/>
      <sz val="9"/>
      <name val="Times New Roman"/>
      <family val="1"/>
      <charset val="204"/>
    </font>
    <font>
      <b/>
      <sz val="9"/>
      <color theme="1"/>
      <name val="Times New Roman"/>
      <family val="1"/>
      <charset val="204"/>
    </font>
    <font>
      <i/>
      <sz val="9"/>
      <color theme="1"/>
      <name val="Times New Roman"/>
      <family val="1"/>
      <charset val="204"/>
    </font>
    <font>
      <sz val="9"/>
      <color rgb="FF000000"/>
      <name val="Times New Roman"/>
      <family val="1"/>
      <charset val="204"/>
    </font>
    <font>
      <i/>
      <sz val="9"/>
      <color rgb="FF000000"/>
      <name val="Times New Roman"/>
      <family val="1"/>
      <charset val="204"/>
    </font>
    <font>
      <b/>
      <i/>
      <sz val="9"/>
      <color rgb="FF000000"/>
      <name val="Times New Roman"/>
      <family val="1"/>
      <charset val="204"/>
    </font>
    <font>
      <b/>
      <sz val="9"/>
      <color rgb="FF000000"/>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7">
    <xf numFmtId="0" fontId="0" fillId="0" borderId="0"/>
    <xf numFmtId="0" fontId="3" fillId="0" borderId="0"/>
    <xf numFmtId="43" fontId="4" fillId="0" borderId="0" applyFont="0" applyFill="0" applyBorder="0" applyAlignment="0" applyProtection="0"/>
    <xf numFmtId="9" fontId="4" fillId="0" borderId="0" applyFont="0" applyFill="0" applyBorder="0" applyAlignment="0" applyProtection="0"/>
    <xf numFmtId="0" fontId="3" fillId="0" borderId="0"/>
    <xf numFmtId="0" fontId="9" fillId="0" borderId="0"/>
    <xf numFmtId="0" fontId="10" fillId="0" borderId="0"/>
  </cellStyleXfs>
  <cellXfs count="369">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49" fontId="0" fillId="0" borderId="0" xfId="0" applyNumberFormat="1" applyFill="1" applyAlignment="1">
      <alignment horizontal="center" vertical="center"/>
    </xf>
    <xf numFmtId="0" fontId="0" fillId="0" borderId="0" xfId="0" applyFill="1"/>
    <xf numFmtId="0" fontId="6" fillId="0" borderId="0"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2" fontId="8" fillId="0" borderId="1" xfId="4" applyNumberFormat="1" applyFont="1" applyFill="1" applyBorder="1" applyAlignment="1">
      <alignment horizontal="center" vertical="center"/>
    </xf>
    <xf numFmtId="2" fontId="8" fillId="0" borderId="1" xfId="4" applyNumberFormat="1" applyFont="1" applyFill="1" applyBorder="1" applyAlignment="1">
      <alignment horizontal="left" vertical="center" wrapText="1"/>
    </xf>
    <xf numFmtId="2" fontId="8" fillId="0" borderId="1" xfId="4" applyNumberFormat="1" applyFont="1" applyFill="1" applyBorder="1" applyAlignment="1">
      <alignment horizontal="center" vertical="center" wrapText="1"/>
    </xf>
    <xf numFmtId="2" fontId="8" fillId="0" borderId="1" xfId="4" applyNumberFormat="1" applyFont="1" applyFill="1" applyBorder="1" applyAlignment="1">
      <alignment horizontal="left" vertical="center"/>
    </xf>
    <xf numFmtId="2" fontId="8" fillId="0" borderId="1" xfId="5" applyNumberFormat="1" applyFont="1" applyFill="1" applyBorder="1" applyAlignment="1">
      <alignment horizontal="center" vertical="center" wrapText="1"/>
    </xf>
    <xf numFmtId="2" fontId="8" fillId="0" borderId="1" xfId="6" applyNumberFormat="1" applyFont="1" applyFill="1" applyBorder="1" applyAlignment="1">
      <alignment horizontal="center" vertical="center" wrapText="1"/>
    </xf>
    <xf numFmtId="2" fontId="8" fillId="2" borderId="1" xfId="4" applyNumberFormat="1" applyFont="1" applyFill="1" applyBorder="1" applyAlignment="1">
      <alignment horizontal="center" vertical="center"/>
    </xf>
    <xf numFmtId="2" fontId="8" fillId="2" borderId="1" xfId="4" applyNumberFormat="1" applyFont="1" applyFill="1" applyBorder="1" applyAlignment="1">
      <alignment horizontal="left" vertical="center" wrapText="1"/>
    </xf>
    <xf numFmtId="2" fontId="8" fillId="2" borderId="1" xfId="4" applyNumberFormat="1" applyFont="1" applyFill="1" applyBorder="1" applyAlignment="1">
      <alignment horizontal="center" vertical="center" wrapText="1"/>
    </xf>
    <xf numFmtId="2" fontId="8" fillId="2" borderId="1" xfId="4" applyNumberFormat="1" applyFont="1" applyFill="1" applyBorder="1" applyAlignment="1">
      <alignment horizontal="left" vertical="center"/>
    </xf>
    <xf numFmtId="49" fontId="8" fillId="0" borderId="1" xfId="4" applyNumberFormat="1" applyFont="1" applyFill="1" applyBorder="1" applyAlignment="1">
      <alignment horizontal="center" vertical="center"/>
    </xf>
    <xf numFmtId="49" fontId="8" fillId="0" borderId="1" xfId="4" applyNumberFormat="1" applyFont="1" applyFill="1" applyBorder="1" applyAlignment="1">
      <alignment vertical="center" wrapText="1"/>
    </xf>
    <xf numFmtId="49" fontId="8" fillId="0" borderId="1" xfId="4" applyNumberFormat="1" applyFont="1" applyFill="1" applyBorder="1" applyAlignment="1">
      <alignment horizontal="center" vertical="center" wrapText="1"/>
    </xf>
    <xf numFmtId="49" fontId="8" fillId="0" borderId="1" xfId="4" applyNumberFormat="1" applyFont="1" applyFill="1" applyBorder="1" applyAlignment="1">
      <alignment horizontal="left" vertical="center" wrapText="1"/>
    </xf>
    <xf numFmtId="2" fontId="8" fillId="0" borderId="1" xfId="4" applyNumberFormat="1" applyFont="1" applyFill="1" applyBorder="1" applyAlignment="1">
      <alignment horizontal="left" vertical="top" wrapText="1"/>
    </xf>
    <xf numFmtId="2" fontId="8" fillId="2" borderId="1" xfId="4" applyNumberFormat="1" applyFont="1" applyFill="1" applyBorder="1" applyAlignment="1">
      <alignment horizontal="left" vertical="top" wrapText="1"/>
    </xf>
    <xf numFmtId="2" fontId="8" fillId="2" borderId="1" xfId="5" applyNumberFormat="1" applyFont="1" applyFill="1" applyBorder="1" applyAlignment="1">
      <alignment horizontal="center" vertical="center" wrapText="1"/>
    </xf>
    <xf numFmtId="0" fontId="8" fillId="0" borderId="1" xfId="4" applyFont="1" applyBorder="1" applyAlignment="1">
      <alignment horizontal="center" vertical="top"/>
    </xf>
    <xf numFmtId="0" fontId="0" fillId="0" borderId="0" xfId="0" applyFont="1" applyFill="1"/>
    <xf numFmtId="49" fontId="8" fillId="2" borderId="1" xfId="4" applyNumberFormat="1" applyFont="1" applyFill="1" applyBorder="1" applyAlignment="1">
      <alignment horizontal="center" vertical="center"/>
    </xf>
    <xf numFmtId="0" fontId="8" fillId="0" borderId="1" xfId="4" applyNumberFormat="1" applyFont="1" applyFill="1" applyBorder="1" applyAlignment="1">
      <alignment horizontal="center" vertical="center"/>
    </xf>
    <xf numFmtId="0" fontId="8" fillId="0" borderId="1" xfId="4" applyNumberFormat="1" applyFont="1" applyFill="1" applyBorder="1" applyAlignment="1">
      <alignment horizontal="left" vertical="center"/>
    </xf>
    <xf numFmtId="4" fontId="8" fillId="0" borderId="1" xfId="4" applyNumberFormat="1" applyFont="1" applyFill="1" applyBorder="1" applyAlignment="1">
      <alignment horizontal="center" vertical="center"/>
    </xf>
    <xf numFmtId="0" fontId="8" fillId="0" borderId="0" xfId="0" applyFont="1" applyAlignment="1">
      <alignment vertical="top"/>
    </xf>
    <xf numFmtId="4" fontId="8" fillId="0" borderId="1" xfId="4" applyNumberFormat="1" applyFont="1" applyFill="1" applyBorder="1" applyAlignment="1">
      <alignment horizontal="left" vertical="center" wrapText="1"/>
    </xf>
    <xf numFmtId="3" fontId="8" fillId="0" borderId="1" xfId="4" applyNumberFormat="1" applyFont="1" applyFill="1" applyBorder="1" applyAlignment="1">
      <alignment horizontal="center" vertical="center"/>
    </xf>
    <xf numFmtId="3" fontId="8" fillId="0" borderId="1" xfId="4" applyNumberFormat="1" applyFont="1" applyFill="1" applyBorder="1" applyAlignment="1">
      <alignment vertical="center" wrapText="1"/>
    </xf>
    <xf numFmtId="2" fontId="8" fillId="0" borderId="1" xfId="4" applyNumberFormat="1" applyFont="1" applyFill="1" applyBorder="1" applyAlignment="1">
      <alignment vertical="center" wrapText="1"/>
    </xf>
    <xf numFmtId="165" fontId="8" fillId="0" borderId="1" xfId="4" applyNumberFormat="1" applyFont="1" applyFill="1" applyBorder="1" applyAlignment="1">
      <alignment horizontal="center" vertical="center"/>
    </xf>
    <xf numFmtId="0" fontId="8" fillId="0" borderId="1" xfId="4" applyFont="1" applyBorder="1" applyAlignment="1">
      <alignment horizontal="left" vertical="top" wrapText="1"/>
    </xf>
    <xf numFmtId="0" fontId="8" fillId="0" borderId="1" xfId="4" applyNumberFormat="1" applyFont="1" applyFill="1" applyBorder="1" applyAlignment="1">
      <alignment horizontal="left" vertical="center" wrapText="1"/>
    </xf>
    <xf numFmtId="0" fontId="1" fillId="0" borderId="1" xfId="0" applyFont="1" applyBorder="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left" vertical="top"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1" fillId="3"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2" fontId="8" fillId="0" borderId="1" xfId="0" applyNumberFormat="1" applyFont="1" applyFill="1" applyBorder="1" applyAlignment="1">
      <alignment horizontal="center" vertical="center"/>
    </xf>
    <xf numFmtId="2" fontId="8" fillId="0" borderId="1" xfId="0" applyNumberFormat="1" applyFont="1" applyBorder="1" applyAlignment="1">
      <alignment horizontal="center" vertical="center"/>
    </xf>
    <xf numFmtId="0" fontId="8" fillId="0" borderId="1" xfId="0" applyFont="1" applyFill="1" applyBorder="1" applyAlignment="1">
      <alignment horizontal="center" vertical="center"/>
    </xf>
    <xf numFmtId="49" fontId="8" fillId="0" borderId="1" xfId="0" applyNumberFormat="1" applyFont="1" applyBorder="1" applyAlignment="1">
      <alignment horizontal="center" vertical="center"/>
    </xf>
    <xf numFmtId="49" fontId="8" fillId="0" borderId="1" xfId="0" applyNumberFormat="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1" xfId="0" applyFont="1" applyFill="1" applyBorder="1" applyAlignment="1">
      <alignment horizontal="left" vertical="center" wrapText="1"/>
    </xf>
    <xf numFmtId="2" fontId="8" fillId="0" borderId="1" xfId="0" applyNumberFormat="1" applyFont="1" applyFill="1" applyBorder="1" applyAlignment="1">
      <alignment horizontal="center" vertical="center" wrapText="1"/>
    </xf>
    <xf numFmtId="1" fontId="8" fillId="0" borderId="1" xfId="0" applyNumberFormat="1" applyFont="1" applyBorder="1" applyAlignment="1">
      <alignment horizontal="center" vertical="center"/>
    </xf>
    <xf numFmtId="0" fontId="8" fillId="0" borderId="1" xfId="0" applyNumberFormat="1" applyFont="1" applyBorder="1" applyAlignment="1">
      <alignment horizontal="center" vertical="center"/>
    </xf>
    <xf numFmtId="0" fontId="8" fillId="0" borderId="1" xfId="0" applyFont="1" applyBorder="1" applyAlignment="1">
      <alignment vertical="top" wrapText="1"/>
    </xf>
    <xf numFmtId="2" fontId="1" fillId="0" borderId="1" xfId="0" applyNumberFormat="1" applyFont="1" applyBorder="1" applyAlignment="1">
      <alignment horizontal="center" vertical="center"/>
    </xf>
    <xf numFmtId="16" fontId="8" fillId="0" borderId="1" xfId="0" applyNumberFormat="1" applyFont="1" applyBorder="1" applyAlignment="1">
      <alignment horizontal="center" vertical="center"/>
    </xf>
    <xf numFmtId="16" fontId="8" fillId="0" borderId="1" xfId="0" applyNumberFormat="1" applyFont="1" applyFill="1" applyBorder="1" applyAlignment="1">
      <alignment horizontal="center" vertical="center"/>
    </xf>
    <xf numFmtId="0" fontId="8" fillId="0" borderId="1" xfId="0" applyFont="1" applyFill="1" applyBorder="1" applyAlignment="1">
      <alignment vertical="top" wrapText="1"/>
    </xf>
    <xf numFmtId="4" fontId="1" fillId="0" borderId="1" xfId="0" applyNumberFormat="1" applyFont="1" applyBorder="1" applyAlignment="1">
      <alignment horizontal="center" vertical="center"/>
    </xf>
    <xf numFmtId="0" fontId="8" fillId="3" borderId="1" xfId="0" applyFont="1" applyFill="1" applyBorder="1" applyAlignment="1">
      <alignment horizontal="center" vertical="center"/>
    </xf>
    <xf numFmtId="0" fontId="8" fillId="3" borderId="1" xfId="0" applyNumberFormat="1" applyFont="1" applyFill="1" applyBorder="1" applyAlignment="1">
      <alignment horizontal="left" vertical="top" wrapText="1"/>
    </xf>
    <xf numFmtId="0" fontId="8"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xf>
    <xf numFmtId="0" fontId="8" fillId="3" borderId="1" xfId="0" applyFont="1" applyFill="1" applyBorder="1" applyAlignment="1">
      <alignment horizontal="left" vertical="center" wrapText="1"/>
    </xf>
    <xf numFmtId="0" fontId="8" fillId="3" borderId="1" xfId="0" applyFont="1" applyFill="1" applyBorder="1" applyAlignment="1">
      <alignment horizontal="left" vertical="top" wrapText="1"/>
    </xf>
    <xf numFmtId="164" fontId="1" fillId="0" borderId="1" xfId="0" applyNumberFormat="1" applyFont="1" applyFill="1" applyBorder="1" applyAlignment="1">
      <alignment horizontal="center" vertical="center" wrapText="1"/>
    </xf>
    <xf numFmtId="49" fontId="8" fillId="3" borderId="1" xfId="0" applyNumberFormat="1" applyFont="1" applyFill="1" applyBorder="1" applyAlignment="1">
      <alignment horizontal="left" vertical="top" wrapText="1"/>
    </xf>
    <xf numFmtId="0" fontId="8" fillId="3" borderId="1" xfId="0" applyFont="1" applyFill="1" applyBorder="1" applyAlignment="1">
      <alignment horizontal="left" vertical="top"/>
    </xf>
    <xf numFmtId="0" fontId="1" fillId="0" borderId="1" xfId="0" applyFont="1" applyFill="1" applyBorder="1" applyAlignment="1">
      <alignment horizontal="left" vertical="top" wrapText="1"/>
    </xf>
    <xf numFmtId="0" fontId="8" fillId="3" borderId="1" xfId="0" applyFont="1" applyFill="1" applyBorder="1" applyAlignment="1">
      <alignment vertical="top" wrapText="1"/>
    </xf>
    <xf numFmtId="0" fontId="8" fillId="3" borderId="0" xfId="0" applyFont="1" applyFill="1" applyBorder="1" applyAlignment="1">
      <alignment vertical="top"/>
    </xf>
    <xf numFmtId="0" fontId="8" fillId="3" borderId="1" xfId="0" applyFont="1" applyFill="1" applyBorder="1" applyAlignment="1">
      <alignment horizontal="center" vertical="top" wrapText="1"/>
    </xf>
    <xf numFmtId="2" fontId="1" fillId="0" borderId="1" xfId="0" applyNumberFormat="1" applyFont="1" applyFill="1" applyBorder="1" applyAlignment="1">
      <alignment horizontal="center" vertical="center" wrapText="1"/>
    </xf>
    <xf numFmtId="0" fontId="8" fillId="0" borderId="1" xfId="0" applyFont="1" applyBorder="1" applyAlignment="1">
      <alignment horizontal="center" vertical="top"/>
    </xf>
    <xf numFmtId="164" fontId="8" fillId="0" borderId="1" xfId="0" applyNumberFormat="1" applyFont="1" applyFill="1" applyBorder="1" applyAlignment="1">
      <alignment horizontal="center" vertical="center"/>
    </xf>
    <xf numFmtId="49" fontId="8" fillId="0" borderId="1" xfId="0" applyNumberFormat="1" applyFont="1" applyBorder="1" applyAlignment="1">
      <alignment horizontal="justify" vertical="center"/>
    </xf>
    <xf numFmtId="49" fontId="8" fillId="0" borderId="1" xfId="0" applyNumberFormat="1" applyFont="1" applyBorder="1" applyAlignment="1">
      <alignment horizontal="justify" vertical="top" wrapText="1"/>
    </xf>
    <xf numFmtId="164" fontId="8" fillId="0" borderId="1" xfId="0" applyNumberFormat="1" applyFont="1" applyFill="1" applyBorder="1" applyAlignment="1">
      <alignment horizontal="center" vertical="center" wrapText="1"/>
    </xf>
    <xf numFmtId="0" fontId="8" fillId="0" borderId="1" xfId="0" applyFont="1" applyBorder="1" applyAlignment="1">
      <alignment horizontal="center" vertical="top" wrapText="1"/>
    </xf>
    <xf numFmtId="164" fontId="1" fillId="3"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top"/>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top"/>
    </xf>
    <xf numFmtId="0" fontId="1" fillId="0" borderId="4" xfId="0" applyFont="1" applyFill="1" applyBorder="1" applyAlignment="1">
      <alignment vertical="center" wrapText="1"/>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1"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8" fillId="0" borderId="1" xfId="0" applyNumberFormat="1" applyFont="1" applyFill="1" applyBorder="1" applyAlignment="1">
      <alignment horizontal="left" vertical="top"/>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top"/>
    </xf>
    <xf numFmtId="0" fontId="1" fillId="3"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8" fillId="0" borderId="0" xfId="0" applyFont="1"/>
    <xf numFmtId="2" fontId="1" fillId="0" borderId="1" xfId="0" applyNumberFormat="1" applyFont="1" applyFill="1" applyBorder="1" applyAlignment="1">
      <alignment horizontal="center" vertical="center"/>
    </xf>
    <xf numFmtId="166" fontId="1" fillId="0" borderId="1" xfId="0" applyNumberFormat="1" applyFont="1" applyFill="1" applyBorder="1" applyAlignment="1">
      <alignment horizontal="left" vertical="top" wrapText="1"/>
    </xf>
    <xf numFmtId="2" fontId="1" fillId="0" borderId="1" xfId="0" applyNumberFormat="1" applyFont="1" applyFill="1" applyBorder="1" applyAlignment="1">
      <alignment vertical="center" wrapText="1"/>
    </xf>
    <xf numFmtId="166" fontId="1" fillId="0" borderId="1" xfId="0" applyNumberFormat="1" applyFont="1" applyFill="1" applyBorder="1" applyAlignment="1">
      <alignment horizontal="center" vertical="center"/>
    </xf>
    <xf numFmtId="166" fontId="1" fillId="0" borderId="1" xfId="0" applyNumberFormat="1" applyFont="1" applyBorder="1" applyAlignment="1">
      <alignment horizontal="center" vertical="center"/>
    </xf>
    <xf numFmtId="166" fontId="1" fillId="0" borderId="1" xfId="0" applyNumberFormat="1" applyFont="1" applyBorder="1" applyAlignment="1">
      <alignment vertical="top" wrapText="1"/>
    </xf>
    <xf numFmtId="0" fontId="10" fillId="0" borderId="0" xfId="0" applyFont="1"/>
    <xf numFmtId="0" fontId="1" fillId="0" borderId="1" xfId="0" applyFont="1" applyBorder="1" applyAlignment="1">
      <alignment horizontal="left" vertical="top"/>
    </xf>
    <xf numFmtId="0" fontId="8" fillId="3" borderId="1" xfId="1" applyFont="1" applyFill="1" applyBorder="1" applyAlignment="1">
      <alignment horizontal="left" vertical="top" wrapText="1"/>
    </xf>
    <xf numFmtId="0" fontId="8" fillId="3" borderId="1" xfId="1" applyFont="1" applyFill="1" applyBorder="1" applyAlignment="1">
      <alignment horizontal="center" vertical="center" wrapText="1"/>
    </xf>
    <xf numFmtId="0" fontId="8" fillId="0" borderId="1" xfId="1" applyFont="1" applyBorder="1" applyAlignment="1">
      <alignment horizontal="left" vertical="top" wrapText="1"/>
    </xf>
    <xf numFmtId="0" fontId="8" fillId="0" borderId="1" xfId="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164" fontId="8" fillId="0" borderId="1" xfId="1" applyNumberFormat="1" applyFont="1" applyFill="1" applyBorder="1" applyAlignment="1">
      <alignment horizontal="left" vertical="top" wrapText="1"/>
    </xf>
    <xf numFmtId="2" fontId="8" fillId="0" borderId="1" xfId="1" applyNumberFormat="1" applyFont="1" applyFill="1" applyBorder="1" applyAlignment="1">
      <alignment horizontal="left" vertical="top" wrapText="1"/>
    </xf>
    <xf numFmtId="2" fontId="8" fillId="0" borderId="1" xfId="1" applyNumberFormat="1" applyFont="1" applyFill="1" applyBorder="1" applyAlignment="1">
      <alignment horizontal="center" vertical="center" wrapText="1"/>
    </xf>
    <xf numFmtId="0" fontId="8" fillId="0" borderId="1" xfId="1" applyFont="1" applyBorder="1" applyAlignment="1">
      <alignment horizontal="center" vertical="center" wrapText="1"/>
    </xf>
    <xf numFmtId="0" fontId="8" fillId="0" borderId="1" xfId="1" applyFont="1" applyFill="1" applyBorder="1" applyAlignment="1">
      <alignment horizontal="left" vertical="top" wrapText="1"/>
    </xf>
    <xf numFmtId="165" fontId="8" fillId="3" borderId="1" xfId="0" applyNumberFormat="1" applyFont="1" applyFill="1" applyBorder="1" applyAlignment="1">
      <alignment horizontal="center" vertical="center"/>
    </xf>
    <xf numFmtId="165" fontId="8" fillId="3" borderId="1" xfId="0" applyNumberFormat="1" applyFont="1" applyFill="1" applyBorder="1" applyAlignment="1">
      <alignment horizontal="left" vertical="top"/>
    </xf>
    <xf numFmtId="164" fontId="8" fillId="0" borderId="1" xfId="0" applyNumberFormat="1" applyFont="1" applyFill="1" applyBorder="1" applyAlignment="1">
      <alignment horizontal="left" vertical="top" wrapText="1"/>
    </xf>
    <xf numFmtId="1" fontId="8"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left" vertical="top" wrapText="1"/>
    </xf>
    <xf numFmtId="49" fontId="8" fillId="0" borderId="1" xfId="0" applyNumberFormat="1" applyFont="1" applyFill="1" applyBorder="1" applyAlignment="1">
      <alignment vertical="top"/>
    </xf>
    <xf numFmtId="49" fontId="8" fillId="0" borderId="1" xfId="0" applyNumberFormat="1" applyFont="1" applyFill="1" applyBorder="1" applyAlignment="1">
      <alignment horizontal="left" vertical="top" wrapText="1"/>
    </xf>
    <xf numFmtId="165" fontId="12" fillId="3" borderId="1" xfId="4" applyNumberFormat="1" applyFont="1" applyFill="1" applyBorder="1" applyAlignment="1">
      <alignment horizontal="center" vertical="center" wrapText="1"/>
    </xf>
    <xf numFmtId="164" fontId="8" fillId="3" borderId="1" xfId="0" applyNumberFormat="1" applyFont="1" applyFill="1" applyBorder="1" applyAlignment="1">
      <alignment horizontal="left" vertical="top" wrapText="1"/>
    </xf>
    <xf numFmtId="0" fontId="10" fillId="3" borderId="1" xfId="0"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8" fillId="3" borderId="1" xfId="0" applyNumberFormat="1" applyFont="1" applyFill="1" applyBorder="1" applyAlignment="1">
      <alignment horizontal="left" vertical="top" wrapText="1"/>
    </xf>
    <xf numFmtId="165" fontId="12" fillId="0" borderId="1" xfId="4" applyNumberFormat="1" applyFont="1" applyFill="1" applyBorder="1" applyAlignment="1">
      <alignment horizontal="center" vertical="center" wrapText="1"/>
    </xf>
    <xf numFmtId="16" fontId="8" fillId="0" borderId="1" xfId="0" applyNumberFormat="1" applyFont="1" applyFill="1" applyBorder="1" applyAlignment="1">
      <alignment horizontal="center" vertical="center" wrapText="1"/>
    </xf>
    <xf numFmtId="165" fontId="8"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left" vertical="top" wrapText="1"/>
    </xf>
    <xf numFmtId="165" fontId="8" fillId="3" borderId="1" xfId="4" applyNumberFormat="1" applyFont="1" applyFill="1" applyBorder="1" applyAlignment="1">
      <alignment horizontal="center" vertical="center" wrapText="1"/>
    </xf>
    <xf numFmtId="0" fontId="1" fillId="3" borderId="1" xfId="0" applyFont="1" applyFill="1" applyBorder="1" applyAlignment="1">
      <alignment horizontal="left" vertical="top" wrapText="1"/>
    </xf>
    <xf numFmtId="2" fontId="8" fillId="3" borderId="1" xfId="0" applyNumberFormat="1" applyFont="1" applyFill="1" applyBorder="1" applyAlignment="1">
      <alignment horizontal="center" vertical="center" wrapText="1"/>
    </xf>
    <xf numFmtId="0" fontId="1" fillId="0" borderId="1" xfId="0" applyFont="1" applyBorder="1" applyAlignment="1">
      <alignment vertical="center" wrapText="1"/>
    </xf>
    <xf numFmtId="49" fontId="8" fillId="0" borderId="1" xfId="0" applyNumberFormat="1" applyFont="1" applyBorder="1" applyAlignment="1">
      <alignment horizontal="center" vertical="top" wrapText="1"/>
    </xf>
    <xf numFmtId="0" fontId="8" fillId="0" borderId="1" xfId="0" applyFont="1" applyFill="1" applyBorder="1" applyAlignment="1">
      <alignment horizontal="center" vertical="top" wrapText="1"/>
    </xf>
    <xf numFmtId="49" fontId="8" fillId="3"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49" fontId="8" fillId="0" borderId="1" xfId="0" applyNumberFormat="1" applyFont="1" applyFill="1" applyBorder="1" applyAlignment="1">
      <alignment horizontal="center" vertical="top" wrapText="1"/>
    </xf>
    <xf numFmtId="49" fontId="8" fillId="0" borderId="1" xfId="0" applyNumberFormat="1" applyFont="1" applyBorder="1" applyAlignment="1">
      <alignment horizontal="center" vertical="top"/>
    </xf>
    <xf numFmtId="1" fontId="8" fillId="3" borderId="1" xfId="0" applyNumberFormat="1" applyFont="1" applyFill="1" applyBorder="1" applyAlignment="1">
      <alignment horizontal="center" vertical="center"/>
    </xf>
    <xf numFmtId="1" fontId="8" fillId="0" borderId="1" xfId="0" applyNumberFormat="1" applyFont="1" applyBorder="1" applyAlignment="1">
      <alignment horizontal="center" vertical="center" wrapText="1"/>
    </xf>
    <xf numFmtId="0" fontId="8" fillId="0" borderId="1" xfId="0" applyFont="1" applyFill="1" applyBorder="1" applyAlignment="1">
      <alignment wrapText="1"/>
    </xf>
    <xf numFmtId="0" fontId="1" fillId="3" borderId="1" xfId="0" applyFont="1" applyFill="1" applyBorder="1" applyAlignment="1">
      <alignment vertical="center" wrapText="1"/>
    </xf>
    <xf numFmtId="0" fontId="8" fillId="0" borderId="1" xfId="0" applyFont="1" applyFill="1" applyBorder="1" applyAlignment="1">
      <alignment vertical="center" wrapText="1"/>
    </xf>
    <xf numFmtId="0" fontId="8" fillId="0" borderId="1" xfId="0" applyNumberFormat="1" applyFont="1" applyFill="1" applyBorder="1" applyAlignment="1">
      <alignment horizontal="center" vertical="center"/>
    </xf>
    <xf numFmtId="0" fontId="8" fillId="0" borderId="1" xfId="0" applyFont="1" applyBorder="1" applyAlignment="1">
      <alignment horizontal="left"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16" fontId="8" fillId="0" borderId="1" xfId="0" applyNumberFormat="1" applyFont="1" applyBorder="1" applyAlignment="1">
      <alignment horizontal="center" vertical="center" wrapText="1"/>
    </xf>
    <xf numFmtId="0" fontId="8" fillId="0" borderId="1" xfId="0" applyFont="1" applyBorder="1" applyAlignment="1">
      <alignment horizontal="justify" vertical="top"/>
    </xf>
    <xf numFmtId="49" fontId="8" fillId="0" borderId="1" xfId="0" applyNumberFormat="1" applyFont="1" applyBorder="1" applyAlignment="1">
      <alignment horizontal="center" vertical="center" wrapText="1"/>
    </xf>
    <xf numFmtId="4" fontId="8" fillId="0" borderId="1" xfId="0" applyNumberFormat="1" applyFont="1" applyFill="1" applyBorder="1" applyAlignment="1">
      <alignment horizontal="center" vertical="center"/>
    </xf>
    <xf numFmtId="0" fontId="8" fillId="0" borderId="1" xfId="0" applyFont="1" applyFill="1" applyBorder="1" applyAlignment="1">
      <alignment horizontal="justify" vertical="top" wrapText="1"/>
    </xf>
    <xf numFmtId="0" fontId="8" fillId="0" borderId="1" xfId="0" applyFont="1" applyBorder="1" applyAlignment="1">
      <alignment horizontal="justify" vertical="top" wrapText="1"/>
    </xf>
    <xf numFmtId="164" fontId="8" fillId="3" borderId="1" xfId="0" applyNumberFormat="1" applyFont="1" applyFill="1" applyBorder="1" applyAlignment="1">
      <alignment horizontal="center" vertical="center"/>
    </xf>
    <xf numFmtId="0" fontId="8" fillId="3" borderId="1" xfId="0" applyFont="1" applyFill="1" applyBorder="1" applyAlignment="1">
      <alignment horizontal="justify" vertical="top" wrapText="1"/>
    </xf>
    <xf numFmtId="0" fontId="8" fillId="0" borderId="1" xfId="0" applyFont="1" applyFill="1" applyBorder="1" applyAlignment="1">
      <alignment horizontal="justify" vertical="center" wrapText="1"/>
    </xf>
    <xf numFmtId="0" fontId="8" fillId="3" borderId="1" xfId="0" applyFont="1" applyFill="1" applyBorder="1" applyAlignment="1">
      <alignment horizontal="justify" vertical="center" wrapText="1"/>
    </xf>
    <xf numFmtId="4" fontId="8" fillId="3" borderId="1" xfId="0" applyNumberFormat="1" applyFont="1" applyFill="1" applyBorder="1" applyAlignment="1">
      <alignment horizontal="center" vertical="center"/>
    </xf>
    <xf numFmtId="167" fontId="8" fillId="3" borderId="1" xfId="0" applyNumberFormat="1" applyFont="1" applyFill="1" applyBorder="1" applyAlignment="1">
      <alignment horizontal="center" vertical="center"/>
    </xf>
    <xf numFmtId="2" fontId="8" fillId="3" borderId="1" xfId="0" applyNumberFormat="1" applyFont="1" applyFill="1" applyBorder="1" applyAlignment="1">
      <alignment horizontal="center" vertical="center"/>
    </xf>
    <xf numFmtId="0" fontId="10" fillId="0" borderId="1" xfId="0" applyFont="1" applyBorder="1"/>
    <xf numFmtId="49" fontId="8" fillId="0" borderId="1" xfId="0" applyNumberFormat="1"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right" wrapText="1"/>
    </xf>
    <xf numFmtId="167" fontId="8"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4" fontId="8" fillId="0" borderId="1" xfId="2" applyNumberFormat="1" applyFont="1" applyFill="1" applyBorder="1" applyAlignment="1">
      <alignment horizontal="center" vertical="center" wrapText="1"/>
    </xf>
    <xf numFmtId="4" fontId="8" fillId="0" borderId="1" xfId="2" applyNumberFormat="1" applyFont="1" applyBorder="1" applyAlignment="1">
      <alignment horizontal="center" vertical="center" wrapText="1"/>
    </xf>
    <xf numFmtId="4" fontId="8" fillId="0" borderId="1" xfId="0" applyNumberFormat="1" applyFont="1" applyFill="1" applyBorder="1" applyAlignment="1">
      <alignment horizontal="center" vertical="center" wrapText="1"/>
    </xf>
    <xf numFmtId="4" fontId="8" fillId="0" borderId="1" xfId="0" applyNumberFormat="1" applyFont="1" applyBorder="1" applyAlignment="1">
      <alignment horizontal="center" vertical="center" wrapText="1"/>
    </xf>
    <xf numFmtId="0" fontId="8" fillId="0" borderId="1" xfId="0" applyNumberFormat="1" applyFont="1" applyFill="1" applyBorder="1" applyAlignment="1">
      <alignment horizontal="center" vertical="center" wrapText="1"/>
    </xf>
    <xf numFmtId="168" fontId="8" fillId="0" borderId="1" xfId="0" applyNumberFormat="1" applyFont="1" applyFill="1" applyBorder="1" applyAlignment="1">
      <alignment horizontal="center" vertical="center" wrapText="1"/>
    </xf>
    <xf numFmtId="0" fontId="8" fillId="0" borderId="1" xfId="0" applyFont="1" applyBorder="1" applyAlignment="1">
      <alignment wrapText="1"/>
    </xf>
    <xf numFmtId="49" fontId="8" fillId="0" borderId="1" xfId="0" applyNumberFormat="1" applyFont="1" applyFill="1" applyBorder="1" applyAlignment="1">
      <alignment horizontal="left" vertical="center" wrapText="1"/>
    </xf>
    <xf numFmtId="169" fontId="8" fillId="0" borderId="1" xfId="2" applyNumberFormat="1" applyFont="1" applyFill="1" applyBorder="1" applyAlignment="1">
      <alignment horizontal="center" vertical="center" wrapText="1"/>
    </xf>
    <xf numFmtId="3" fontId="8" fillId="0" borderId="1" xfId="0" applyNumberFormat="1" applyFont="1" applyFill="1" applyBorder="1" applyAlignment="1">
      <alignment horizontal="center" vertical="center"/>
    </xf>
    <xf numFmtId="0" fontId="17" fillId="0" borderId="1" xfId="0" applyFont="1" applyFill="1" applyBorder="1" applyAlignment="1">
      <alignment horizontal="left" vertical="top" wrapText="1"/>
    </xf>
    <xf numFmtId="3" fontId="8" fillId="0" borderId="1" xfId="0" applyNumberFormat="1" applyFont="1" applyFill="1" applyBorder="1" applyAlignment="1" applyProtection="1">
      <alignment horizontal="center" vertical="center" wrapText="1"/>
    </xf>
    <xf numFmtId="170" fontId="8" fillId="0" borderId="1" xfId="3" applyNumberFormat="1" applyFont="1" applyFill="1" applyBorder="1" applyAlignment="1" applyProtection="1">
      <alignment horizontal="center" vertical="center" wrapText="1"/>
    </xf>
    <xf numFmtId="1" fontId="8" fillId="0" borderId="1" xfId="0" applyNumberFormat="1" applyFont="1" applyFill="1" applyBorder="1" applyAlignment="1">
      <alignment horizontal="center" vertical="center"/>
    </xf>
    <xf numFmtId="0" fontId="8" fillId="0" borderId="1" xfId="0" applyNumberFormat="1" applyFont="1" applyFill="1" applyBorder="1" applyAlignment="1" applyProtection="1">
      <alignment horizontal="left" vertical="top" wrapText="1"/>
    </xf>
    <xf numFmtId="0"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justify" vertical="top" wrapText="1"/>
    </xf>
    <xf numFmtId="0" fontId="8" fillId="0" borderId="1" xfId="0" applyNumberFormat="1" applyFont="1" applyFill="1" applyBorder="1" applyAlignment="1">
      <alignment horizontal="justify" vertical="center" wrapText="1"/>
    </xf>
    <xf numFmtId="4" fontId="8" fillId="0" borderId="1" xfId="0" applyNumberFormat="1" applyFont="1" applyBorder="1" applyAlignment="1">
      <alignment horizontal="center" vertical="center"/>
    </xf>
    <xf numFmtId="2" fontId="1" fillId="3" borderId="1" xfId="0" applyNumberFormat="1" applyFont="1" applyFill="1" applyBorder="1" applyAlignment="1">
      <alignment horizontal="center" vertical="center" wrapText="1"/>
    </xf>
    <xf numFmtId="0" fontId="18" fillId="0" borderId="1" xfId="0" applyFont="1" applyBorder="1" applyAlignment="1">
      <alignment wrapText="1"/>
    </xf>
    <xf numFmtId="0" fontId="8" fillId="0" borderId="1" xfId="0" applyNumberFormat="1" applyFont="1" applyFill="1" applyBorder="1" applyAlignment="1">
      <alignment horizontal="left" vertical="top" wrapText="1"/>
    </xf>
    <xf numFmtId="0" fontId="8" fillId="0" borderId="1" xfId="0" applyFont="1" applyBorder="1" applyAlignment="1">
      <alignment horizontal="left" vertical="center"/>
    </xf>
    <xf numFmtId="0" fontId="8" fillId="0" borderId="1" xfId="0" applyFont="1" applyBorder="1" applyAlignment="1">
      <alignment horizontal="center" wrapText="1"/>
    </xf>
    <xf numFmtId="49" fontId="0" fillId="0" borderId="1" xfId="0" applyNumberFormat="1" applyFill="1" applyBorder="1" applyAlignment="1">
      <alignment horizontal="center" vertical="center"/>
    </xf>
    <xf numFmtId="0" fontId="11" fillId="3" borderId="2" xfId="0" applyFont="1" applyFill="1" applyBorder="1" applyAlignment="1">
      <alignment horizontal="center" vertical="center"/>
    </xf>
    <xf numFmtId="0" fontId="8" fillId="2" borderId="1" xfId="4" applyNumberFormat="1" applyFont="1" applyFill="1" applyBorder="1" applyAlignment="1">
      <alignment horizontal="center" vertical="center"/>
    </xf>
    <xf numFmtId="0" fontId="1" fillId="0" borderId="0" xfId="0" applyFont="1" applyFill="1" applyAlignment="1">
      <alignment horizontal="right"/>
    </xf>
    <xf numFmtId="0" fontId="0" fillId="0" borderId="0" xfId="0" applyAlignment="1">
      <alignment wrapText="1"/>
    </xf>
    <xf numFmtId="0" fontId="10" fillId="0" borderId="1" xfId="1" applyFont="1" applyFill="1" applyBorder="1" applyAlignment="1">
      <alignment horizontal="center" vertical="center" wrapText="1"/>
    </xf>
    <xf numFmtId="0" fontId="10" fillId="0" borderId="1" xfId="1" applyFont="1" applyBorder="1" applyAlignment="1">
      <alignment horizontal="center" vertical="center" wrapText="1"/>
    </xf>
    <xf numFmtId="0" fontId="10" fillId="0" borderId="4" xfId="1" applyFont="1" applyFill="1" applyBorder="1" applyAlignment="1">
      <alignment horizontal="center" vertical="center"/>
    </xf>
    <xf numFmtId="0" fontId="10" fillId="0" borderId="4" xfId="1" applyFont="1" applyFill="1" applyBorder="1" applyAlignment="1">
      <alignment horizontal="center" vertical="center" wrapText="1"/>
    </xf>
    <xf numFmtId="0" fontId="23" fillId="3" borderId="10" xfId="0" applyFont="1" applyFill="1" applyBorder="1" applyAlignment="1">
      <alignment vertical="center" wrapText="1"/>
    </xf>
    <xf numFmtId="4" fontId="22" fillId="3" borderId="10" xfId="1" applyNumberFormat="1" applyFont="1" applyFill="1" applyBorder="1" applyAlignment="1">
      <alignment horizontal="center" vertical="center"/>
    </xf>
    <xf numFmtId="4" fontId="24" fillId="3" borderId="10" xfId="0" applyNumberFormat="1" applyFont="1" applyFill="1" applyBorder="1" applyAlignment="1">
      <alignment horizontal="center" vertical="center"/>
    </xf>
    <xf numFmtId="2" fontId="22" fillId="3" borderId="10" xfId="1" applyNumberFormat="1" applyFont="1" applyFill="1" applyBorder="1" applyAlignment="1">
      <alignment horizontal="center" vertical="center"/>
    </xf>
    <xf numFmtId="4" fontId="22" fillId="3" borderId="11" xfId="1" applyNumberFormat="1" applyFont="1" applyFill="1" applyBorder="1" applyAlignment="1">
      <alignment horizontal="center" vertical="center"/>
    </xf>
    <xf numFmtId="0" fontId="23" fillId="3" borderId="1" xfId="0" applyFont="1" applyFill="1" applyBorder="1" applyAlignment="1">
      <alignment vertical="center" wrapText="1"/>
    </xf>
    <xf numFmtId="4" fontId="22" fillId="3" borderId="1" xfId="0" applyNumberFormat="1" applyFont="1" applyFill="1" applyBorder="1" applyAlignment="1">
      <alignment horizontal="center" vertical="center" wrapText="1"/>
    </xf>
    <xf numFmtId="4" fontId="24" fillId="3" borderId="1" xfId="0" applyNumberFormat="1" applyFont="1" applyFill="1" applyBorder="1" applyAlignment="1">
      <alignment horizontal="center" vertical="center"/>
    </xf>
    <xf numFmtId="2" fontId="22" fillId="3" borderId="1" xfId="1" applyNumberFormat="1" applyFont="1" applyFill="1" applyBorder="1" applyAlignment="1">
      <alignment horizontal="center" vertical="center"/>
    </xf>
    <xf numFmtId="0" fontId="22" fillId="3" borderId="13" xfId="1" applyFont="1" applyFill="1" applyBorder="1" applyAlignment="1">
      <alignment horizontal="center" vertical="center"/>
    </xf>
    <xf numFmtId="0" fontId="26" fillId="3" borderId="1" xfId="0" applyFont="1" applyFill="1" applyBorder="1" applyAlignment="1">
      <alignment vertical="center" wrapText="1"/>
    </xf>
    <xf numFmtId="4" fontId="27" fillId="3" borderId="1" xfId="0" applyNumberFormat="1" applyFont="1" applyFill="1" applyBorder="1" applyAlignment="1">
      <alignment horizontal="center" vertical="center" wrapText="1"/>
    </xf>
    <xf numFmtId="4" fontId="28" fillId="3" borderId="1" xfId="0" applyNumberFormat="1" applyFont="1" applyFill="1" applyBorder="1" applyAlignment="1">
      <alignment horizontal="center" vertical="center"/>
    </xf>
    <xf numFmtId="2" fontId="27" fillId="3" borderId="1" xfId="1" applyNumberFormat="1" applyFont="1" applyFill="1" applyBorder="1" applyAlignment="1">
      <alignment horizontal="center" vertical="center"/>
    </xf>
    <xf numFmtId="4" fontId="22" fillId="3" borderId="13" xfId="1" applyNumberFormat="1" applyFont="1" applyFill="1" applyBorder="1" applyAlignment="1">
      <alignment horizontal="center" vertical="center"/>
    </xf>
    <xf numFmtId="0" fontId="23" fillId="3" borderId="15" xfId="0" applyFont="1" applyFill="1" applyBorder="1" applyAlignment="1">
      <alignment vertical="center" wrapText="1"/>
    </xf>
    <xf numFmtId="171" fontId="23" fillId="3" borderId="15" xfId="0" applyNumberFormat="1" applyFont="1" applyFill="1" applyBorder="1" applyAlignment="1">
      <alignment horizontal="center" vertical="center"/>
    </xf>
    <xf numFmtId="4" fontId="29" fillId="3" borderId="15" xfId="0" applyNumberFormat="1" applyFont="1" applyFill="1" applyBorder="1" applyAlignment="1">
      <alignment horizontal="center" vertical="center"/>
    </xf>
    <xf numFmtId="2" fontId="22" fillId="3" borderId="15" xfId="1" applyNumberFormat="1" applyFont="1" applyFill="1" applyBorder="1" applyAlignment="1">
      <alignment horizontal="center" vertical="center"/>
    </xf>
    <xf numFmtId="0" fontId="22" fillId="3" borderId="16" xfId="1" applyFont="1" applyFill="1" applyBorder="1" applyAlignment="1">
      <alignment horizontal="center" vertical="center"/>
    </xf>
    <xf numFmtId="0" fontId="31" fillId="3" borderId="10" xfId="0" applyFont="1" applyFill="1" applyBorder="1" applyAlignment="1">
      <alignment vertical="center" wrapText="1"/>
    </xf>
    <xf numFmtId="4" fontId="30" fillId="3" borderId="10" xfId="0" applyNumberFormat="1" applyFont="1" applyFill="1" applyBorder="1" applyAlignment="1">
      <alignment horizontal="center" vertical="center"/>
    </xf>
    <xf numFmtId="0" fontId="31" fillId="3" borderId="1" xfId="0" applyFont="1" applyFill="1" applyBorder="1" applyAlignment="1">
      <alignment vertical="center" wrapText="1"/>
    </xf>
    <xf numFmtId="0" fontId="22" fillId="3" borderId="1" xfId="1" applyFont="1" applyFill="1" applyBorder="1" applyAlignment="1">
      <alignment horizontal="center" vertical="center"/>
    </xf>
    <xf numFmtId="4" fontId="30" fillId="3" borderId="1" xfId="0" applyNumberFormat="1" applyFont="1" applyFill="1" applyBorder="1" applyAlignment="1">
      <alignment horizontal="center" vertical="center"/>
    </xf>
    <xf numFmtId="0" fontId="32" fillId="3" borderId="1" xfId="0" applyFont="1" applyFill="1" applyBorder="1" applyAlignment="1">
      <alignment vertical="center" wrapText="1"/>
    </xf>
    <xf numFmtId="4" fontId="33" fillId="3" borderId="1" xfId="0" applyNumberFormat="1" applyFont="1" applyFill="1" applyBorder="1" applyAlignment="1">
      <alignment horizontal="center"/>
    </xf>
    <xf numFmtId="4" fontId="33" fillId="3" borderId="1" xfId="0" applyNumberFormat="1" applyFont="1" applyFill="1" applyBorder="1" applyAlignment="1">
      <alignment horizontal="center" vertical="center"/>
    </xf>
    <xf numFmtId="0" fontId="31" fillId="3" borderId="15" xfId="0" applyFont="1" applyFill="1" applyBorder="1" applyAlignment="1">
      <alignment vertical="center" wrapText="1"/>
    </xf>
    <xf numFmtId="0" fontId="22" fillId="3" borderId="15" xfId="1" applyFont="1" applyFill="1" applyBorder="1" applyAlignment="1">
      <alignment horizontal="center" vertical="center"/>
    </xf>
    <xf numFmtId="4" fontId="30" fillId="3" borderId="15" xfId="0" applyNumberFormat="1" applyFont="1" applyFill="1" applyBorder="1" applyAlignment="1">
      <alignment horizontal="center" vertical="center"/>
    </xf>
    <xf numFmtId="4" fontId="22" fillId="3" borderId="10" xfId="1" applyNumberFormat="1" applyFont="1" applyFill="1" applyBorder="1" applyAlignment="1">
      <alignment horizontal="center" vertical="center" wrapText="1"/>
    </xf>
    <xf numFmtId="4" fontId="27" fillId="3" borderId="1" xfId="1" applyNumberFormat="1" applyFont="1" applyFill="1" applyBorder="1" applyAlignment="1">
      <alignment horizontal="center" vertical="center"/>
    </xf>
    <xf numFmtId="0" fontId="5" fillId="0" borderId="0" xfId="0" applyFont="1"/>
    <xf numFmtId="0" fontId="31" fillId="3" borderId="4" xfId="0" applyFont="1" applyFill="1" applyBorder="1" applyAlignment="1">
      <alignment vertical="center" wrapText="1"/>
    </xf>
    <xf numFmtId="0" fontId="22" fillId="3" borderId="4" xfId="1" applyFont="1" applyFill="1" applyBorder="1" applyAlignment="1">
      <alignment horizontal="center" vertical="center"/>
    </xf>
    <xf numFmtId="4" fontId="30" fillId="3" borderId="4" xfId="0" applyNumberFormat="1" applyFont="1" applyFill="1" applyBorder="1" applyAlignment="1">
      <alignment horizontal="center" vertical="center"/>
    </xf>
    <xf numFmtId="2" fontId="22" fillId="3" borderId="4" xfId="1" applyNumberFormat="1" applyFont="1" applyFill="1" applyBorder="1" applyAlignment="1">
      <alignment horizontal="center" vertical="center"/>
    </xf>
    <xf numFmtId="0" fontId="22" fillId="3" borderId="18" xfId="1" applyFont="1" applyFill="1" applyBorder="1" applyAlignment="1">
      <alignment horizontal="center" vertical="center"/>
    </xf>
    <xf numFmtId="0" fontId="30" fillId="3" borderId="1" xfId="0" applyFont="1" applyFill="1" applyBorder="1" applyAlignment="1">
      <alignment horizontal="center" vertical="center"/>
    </xf>
    <xf numFmtId="0" fontId="31" fillId="3" borderId="5" xfId="0" applyFont="1" applyFill="1" applyBorder="1" applyAlignment="1">
      <alignment vertical="center" wrapText="1"/>
    </xf>
    <xf numFmtId="4" fontId="22" fillId="3" borderId="5" xfId="1" applyNumberFormat="1" applyFont="1" applyFill="1" applyBorder="1" applyAlignment="1">
      <alignment horizontal="center" vertical="center"/>
    </xf>
    <xf numFmtId="4" fontId="30" fillId="3" borderId="5" xfId="0" applyNumberFormat="1" applyFont="1" applyFill="1" applyBorder="1" applyAlignment="1">
      <alignment horizontal="center" vertical="center"/>
    </xf>
    <xf numFmtId="2" fontId="22" fillId="3" borderId="5" xfId="1" applyNumberFormat="1" applyFont="1" applyFill="1" applyBorder="1" applyAlignment="1">
      <alignment horizontal="center" vertical="center"/>
    </xf>
    <xf numFmtId="4" fontId="22" fillId="3" borderId="20" xfId="1" applyNumberFormat="1" applyFont="1" applyFill="1" applyBorder="1" applyAlignment="1">
      <alignment horizontal="center" vertical="center"/>
    </xf>
    <xf numFmtId="0" fontId="32" fillId="3" borderId="15" xfId="0" applyFont="1" applyFill="1" applyBorder="1" applyAlignment="1">
      <alignment vertical="center" wrapText="1"/>
    </xf>
    <xf numFmtId="4" fontId="27" fillId="3" borderId="15" xfId="1" applyNumberFormat="1" applyFont="1" applyFill="1" applyBorder="1" applyAlignment="1">
      <alignment horizontal="center" vertical="center"/>
    </xf>
    <xf numFmtId="4" fontId="33" fillId="3" borderId="15" xfId="0" applyNumberFormat="1" applyFont="1" applyFill="1" applyBorder="1" applyAlignment="1">
      <alignment horizontal="center" vertical="center"/>
    </xf>
    <xf numFmtId="2" fontId="27" fillId="3" borderId="15" xfId="1" applyNumberFormat="1" applyFont="1" applyFill="1" applyBorder="1" applyAlignment="1">
      <alignment horizontal="center" vertical="center"/>
    </xf>
    <xf numFmtId="4" fontId="22" fillId="3" borderId="16" xfId="1" applyNumberFormat="1" applyFont="1" applyFill="1" applyBorder="1" applyAlignment="1">
      <alignment horizontal="center" vertical="center"/>
    </xf>
    <xf numFmtId="0" fontId="30" fillId="3" borderId="15" xfId="0" applyFont="1" applyFill="1" applyBorder="1" applyAlignment="1">
      <alignment horizontal="center" vertical="center"/>
    </xf>
    <xf numFmtId="4" fontId="27" fillId="3" borderId="1" xfId="1" applyNumberFormat="1" applyFont="1" applyFill="1" applyBorder="1" applyAlignment="1">
      <alignment horizontal="center" vertical="center" wrapText="1"/>
    </xf>
    <xf numFmtId="0" fontId="30" fillId="3" borderId="4" xfId="0" applyFont="1" applyFill="1" applyBorder="1" applyAlignment="1">
      <alignment horizontal="center" vertical="center"/>
    </xf>
    <xf numFmtId="0" fontId="32" fillId="3" borderId="4" xfId="0" applyFont="1" applyFill="1" applyBorder="1" applyAlignment="1">
      <alignment vertical="center" wrapText="1"/>
    </xf>
    <xf numFmtId="4" fontId="27" fillId="3" borderId="4" xfId="1" applyNumberFormat="1" applyFont="1" applyFill="1" applyBorder="1" applyAlignment="1">
      <alignment horizontal="center" vertical="center"/>
    </xf>
    <xf numFmtId="4" fontId="33" fillId="3" borderId="4" xfId="0" applyNumberFormat="1" applyFont="1" applyFill="1" applyBorder="1" applyAlignment="1">
      <alignment horizontal="center" vertical="center"/>
    </xf>
    <xf numFmtId="2" fontId="27" fillId="3" borderId="4" xfId="1" applyNumberFormat="1" applyFont="1" applyFill="1" applyBorder="1" applyAlignment="1">
      <alignment horizontal="center" vertical="center"/>
    </xf>
    <xf numFmtId="4" fontId="22" fillId="3" borderId="18" xfId="1" applyNumberFormat="1" applyFont="1" applyFill="1" applyBorder="1" applyAlignment="1">
      <alignment horizontal="center" vertical="center"/>
    </xf>
    <xf numFmtId="0" fontId="20" fillId="0" borderId="0" xfId="0" applyFont="1"/>
    <xf numFmtId="0" fontId="20" fillId="0" borderId="1"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left" vertical="center" wrapText="1"/>
    </xf>
    <xf numFmtId="164" fontId="2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20" fillId="0" borderId="0" xfId="0" applyFont="1" applyAlignment="1">
      <alignment horizontal="right"/>
    </xf>
    <xf numFmtId="165" fontId="8" fillId="3" borderId="1" xfId="2" applyNumberFormat="1" applyFont="1" applyFill="1" applyBorder="1" applyAlignment="1">
      <alignment horizontal="center" vertical="center" wrapText="1"/>
    </xf>
    <xf numFmtId="0" fontId="2" fillId="0" borderId="1" xfId="0" applyFont="1" applyBorder="1" applyAlignment="1">
      <alignment horizontal="center" vertical="center" wrapText="1"/>
    </xf>
    <xf numFmtId="2" fontId="8" fillId="3" borderId="4" xfId="4" applyNumberFormat="1" applyFont="1" applyFill="1" applyBorder="1" applyAlignment="1">
      <alignment horizontal="left" vertical="center" wrapText="1"/>
    </xf>
    <xf numFmtId="2" fontId="8" fillId="3" borderId="7" xfId="4" applyNumberFormat="1" applyFont="1" applyFill="1" applyBorder="1" applyAlignment="1">
      <alignment horizontal="left" vertical="center" wrapText="1"/>
    </xf>
    <xf numFmtId="2" fontId="8" fillId="3" borderId="5" xfId="4" applyNumberFormat="1" applyFont="1" applyFill="1" applyBorder="1" applyAlignment="1">
      <alignment horizontal="left" vertical="center" wrapText="1"/>
    </xf>
    <xf numFmtId="0" fontId="12" fillId="4" borderId="1" xfId="0" applyFont="1" applyFill="1" applyBorder="1" applyAlignment="1">
      <alignment horizontal="left" vertical="center" wrapText="1"/>
    </xf>
    <xf numFmtId="0" fontId="0" fillId="4" borderId="1" xfId="0" applyFont="1" applyFill="1" applyBorder="1" applyAlignment="1">
      <alignment horizontal="left" vertical="center" wrapText="1"/>
    </xf>
    <xf numFmtId="0" fontId="11" fillId="3" borderId="2" xfId="0" applyFont="1" applyFill="1" applyBorder="1" applyAlignment="1">
      <alignment horizontal="center" vertical="center"/>
    </xf>
    <xf numFmtId="0" fontId="5" fillId="0" borderId="6" xfId="0" applyFont="1" applyBorder="1" applyAlignment="1"/>
    <xf numFmtId="0" fontId="5" fillId="0" borderId="3" xfId="0" applyFont="1" applyBorder="1" applyAlignment="1"/>
    <xf numFmtId="2" fontId="8" fillId="0" borderId="2" xfId="4" applyNumberFormat="1" applyFont="1" applyFill="1" applyBorder="1" applyAlignment="1">
      <alignment horizontal="center" vertical="center" wrapText="1"/>
    </xf>
    <xf numFmtId="2" fontId="8" fillId="0" borderId="6" xfId="4" applyNumberFormat="1" applyFont="1" applyFill="1" applyBorder="1" applyAlignment="1">
      <alignment horizontal="center" vertical="center" wrapText="1"/>
    </xf>
    <xf numFmtId="2" fontId="8" fillId="0" borderId="3" xfId="4" applyNumberFormat="1" applyFont="1" applyFill="1" applyBorder="1" applyAlignment="1">
      <alignment horizontal="center" vertical="center" wrapText="1"/>
    </xf>
    <xf numFmtId="2" fontId="8" fillId="0" borderId="2" xfId="4" applyNumberFormat="1" applyFont="1" applyFill="1" applyBorder="1" applyAlignment="1">
      <alignment horizontal="center" vertical="center"/>
    </xf>
    <xf numFmtId="2" fontId="8" fillId="0" borderId="6" xfId="4" applyNumberFormat="1" applyFont="1" applyFill="1" applyBorder="1" applyAlignment="1">
      <alignment horizontal="center" vertical="center"/>
    </xf>
    <xf numFmtId="2" fontId="8" fillId="0" borderId="3" xfId="4" applyNumberFormat="1" applyFont="1" applyFill="1" applyBorder="1" applyAlignment="1">
      <alignment horizontal="center" vertical="center"/>
    </xf>
    <xf numFmtId="49" fontId="7" fillId="3" borderId="1" xfId="0" applyNumberFormat="1" applyFont="1" applyFill="1" applyBorder="1" applyAlignment="1">
      <alignment horizontal="center" vertical="center"/>
    </xf>
    <xf numFmtId="0" fontId="11" fillId="0" borderId="1" xfId="0" applyFont="1" applyBorder="1" applyAlignment="1">
      <alignment horizontal="center" vertical="top"/>
    </xf>
    <xf numFmtId="0" fontId="2"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11" fillId="0" borderId="1" xfId="0" applyFont="1" applyBorder="1" applyAlignment="1">
      <alignment horizontal="center" vertical="top" wrapText="1"/>
    </xf>
    <xf numFmtId="0" fontId="11" fillId="3"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8" fillId="0" borderId="1" xfId="0" applyFont="1" applyFill="1" applyBorder="1" applyAlignment="1">
      <alignment horizontal="left" vertical="top" wrapText="1"/>
    </xf>
    <xf numFmtId="0" fontId="11" fillId="0" borderId="1" xfId="0" applyFont="1" applyBorder="1" applyAlignment="1">
      <alignment horizontal="center" vertical="center"/>
    </xf>
    <xf numFmtId="0" fontId="2" fillId="0" borderId="1" xfId="0" applyFont="1" applyBorder="1" applyAlignment="1">
      <alignment horizontal="center" vertical="top"/>
    </xf>
    <xf numFmtId="0" fontId="2" fillId="0" borderId="1" xfId="0" applyFont="1" applyBorder="1" applyAlignment="1">
      <alignment horizontal="center"/>
    </xf>
    <xf numFmtId="0" fontId="5" fillId="0" borderId="1" xfId="0" applyFont="1" applyBorder="1" applyAlignment="1">
      <alignment horizontal="center"/>
    </xf>
    <xf numFmtId="0" fontId="5" fillId="0" borderId="1" xfId="0" applyFont="1" applyBorder="1" applyAlignment="1">
      <alignment horizontal="center" vertical="top"/>
    </xf>
    <xf numFmtId="0" fontId="5" fillId="0" borderId="1" xfId="0" applyFont="1" applyBorder="1" applyAlignment="1">
      <alignment horizontal="center" vertical="center"/>
    </xf>
    <xf numFmtId="0" fontId="8" fillId="0" borderId="1" xfId="0" applyFont="1" applyBorder="1" applyAlignment="1">
      <alignment horizontal="center" vertical="center"/>
    </xf>
    <xf numFmtId="0" fontId="1" fillId="0" borderId="1" xfId="0" applyFont="1" applyBorder="1" applyAlignment="1">
      <alignment horizontal="center" vertical="center"/>
    </xf>
    <xf numFmtId="0" fontId="8" fillId="0" borderId="1" xfId="0" applyFont="1" applyFill="1" applyBorder="1" applyAlignment="1">
      <alignment horizontal="justify" vertical="top" wrapText="1"/>
    </xf>
    <xf numFmtId="0" fontId="1" fillId="0" borderId="1" xfId="0" applyFont="1" applyBorder="1" applyAlignment="1">
      <alignment vertical="top" wrapText="1"/>
    </xf>
    <xf numFmtId="16" fontId="8" fillId="0" borderId="1" xfId="0" applyNumberFormat="1" applyFont="1" applyBorder="1" applyAlignment="1">
      <alignment horizontal="center" vertical="center"/>
    </xf>
    <xf numFmtId="0" fontId="1" fillId="0" borderId="1" xfId="0" applyFont="1" applyBorder="1" applyAlignment="1">
      <alignment horizontal="left" vertical="top" wrapText="1"/>
    </xf>
    <xf numFmtId="0" fontId="11" fillId="3" borderId="1" xfId="0" applyFont="1" applyFill="1" applyBorder="1" applyAlignment="1">
      <alignment horizontal="center" vertical="center" wrapText="1"/>
    </xf>
    <xf numFmtId="0" fontId="12" fillId="4" borderId="1" xfId="0" applyFont="1" applyFill="1" applyBorder="1" applyAlignment="1">
      <alignment horizontal="left" vertical="top" wrapText="1"/>
    </xf>
    <xf numFmtId="0" fontId="11" fillId="3" borderId="1" xfId="0" applyFont="1" applyFill="1" applyBorder="1" applyAlignment="1">
      <alignment horizontal="center" vertical="top"/>
    </xf>
    <xf numFmtId="0" fontId="5" fillId="3" borderId="1" xfId="0" applyFont="1" applyFill="1" applyBorder="1" applyAlignment="1"/>
    <xf numFmtId="49" fontId="11" fillId="3" borderId="1" xfId="0" applyNumberFormat="1" applyFont="1" applyFill="1" applyBorder="1" applyAlignment="1">
      <alignment horizontal="center" vertical="top"/>
    </xf>
    <xf numFmtId="0" fontId="5" fillId="3" borderId="1" xfId="0" applyFont="1" applyFill="1" applyBorder="1" applyAlignment="1">
      <alignment vertical="top"/>
    </xf>
    <xf numFmtId="0" fontId="16" fillId="0" borderId="1" xfId="0" applyFont="1" applyBorder="1" applyAlignment="1">
      <alignment horizontal="center" vertical="center" wrapText="1"/>
    </xf>
    <xf numFmtId="0" fontId="15" fillId="4" borderId="1" xfId="0" applyFont="1" applyFill="1" applyBorder="1" applyAlignment="1">
      <alignment horizontal="left" vertical="center" wrapText="1"/>
    </xf>
    <xf numFmtId="49" fontId="2" fillId="0" borderId="1" xfId="0" applyNumberFormat="1" applyFont="1" applyFill="1" applyBorder="1" applyAlignment="1">
      <alignment horizontal="center" vertical="center"/>
    </xf>
    <xf numFmtId="0" fontId="7" fillId="0" borderId="1" xfId="0" applyFont="1" applyBorder="1" applyAlignment="1">
      <alignment horizontal="center" vertical="center" wrapText="1"/>
    </xf>
    <xf numFmtId="0" fontId="11"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49" fontId="7"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8" fillId="0" borderId="1" xfId="0" applyFont="1" applyFill="1" applyBorder="1" applyAlignment="1">
      <alignment horizontal="center" vertical="top" wrapText="1"/>
    </xf>
    <xf numFmtId="0" fontId="7" fillId="3" borderId="1" xfId="0" applyFont="1" applyFill="1" applyBorder="1" applyAlignment="1">
      <alignment horizontal="center" vertical="center"/>
    </xf>
    <xf numFmtId="0" fontId="5" fillId="0" borderId="1" xfId="0" applyFont="1" applyBorder="1" applyAlignment="1"/>
    <xf numFmtId="49" fontId="11" fillId="0" borderId="1" xfId="0" applyNumberFormat="1" applyFont="1" applyBorder="1" applyAlignment="1">
      <alignment horizontal="center" vertical="distributed"/>
    </xf>
    <xf numFmtId="0" fontId="8" fillId="0" borderId="4" xfId="0" applyFont="1" applyFill="1" applyBorder="1" applyAlignment="1">
      <alignment horizontal="left" vertical="top" wrapText="1"/>
    </xf>
    <xf numFmtId="0" fontId="8" fillId="0" borderId="5" xfId="0" applyFont="1" applyFill="1" applyBorder="1" applyAlignment="1">
      <alignment horizontal="left" vertical="top" wrapText="1"/>
    </xf>
    <xf numFmtId="0" fontId="16" fillId="0" borderId="0" xfId="0" applyFont="1" applyFill="1" applyBorder="1" applyAlignment="1">
      <alignment horizontal="center" vertical="center" wrapText="1"/>
    </xf>
    <xf numFmtId="0" fontId="11" fillId="0" borderId="1" xfId="4" applyFont="1" applyBorder="1" applyAlignment="1">
      <alignment horizontal="center" vertical="top" wrapText="1"/>
    </xf>
    <xf numFmtId="0" fontId="8" fillId="0" borderId="1" xfId="4" applyFont="1" applyBorder="1" applyAlignment="1">
      <alignment horizontal="center" vertical="top" wrapText="1"/>
    </xf>
    <xf numFmtId="0" fontId="8" fillId="3" borderId="4"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22" fillId="3" borderId="9" xfId="1" applyFont="1" applyFill="1" applyBorder="1" applyAlignment="1">
      <alignment horizontal="center" vertical="top"/>
    </xf>
    <xf numFmtId="0" fontId="25" fillId="3" borderId="12" xfId="0" applyFont="1" applyFill="1" applyBorder="1" applyAlignment="1">
      <alignment horizontal="center" vertical="top"/>
    </xf>
    <xf numFmtId="0" fontId="25" fillId="3" borderId="14" xfId="0" applyFont="1" applyFill="1" applyBorder="1" applyAlignment="1">
      <alignment horizontal="center" vertical="top"/>
    </xf>
    <xf numFmtId="0" fontId="22" fillId="3" borderId="10" xfId="1" applyFont="1" applyFill="1" applyBorder="1" applyAlignment="1">
      <alignment horizontal="center" vertical="top" wrapText="1"/>
    </xf>
    <xf numFmtId="0" fontId="25" fillId="3" borderId="1" xfId="0" applyFont="1" applyFill="1" applyBorder="1" applyAlignment="1">
      <alignment horizontal="center" vertical="top" wrapText="1"/>
    </xf>
    <xf numFmtId="0" fontId="25" fillId="3" borderId="15" xfId="0" applyFont="1" applyFill="1" applyBorder="1" applyAlignment="1">
      <alignment horizontal="center" vertical="top" wrapText="1"/>
    </xf>
    <xf numFmtId="0" fontId="22" fillId="3" borderId="19" xfId="1" applyFont="1" applyFill="1" applyBorder="1" applyAlignment="1">
      <alignment horizontal="center" vertical="top"/>
    </xf>
    <xf numFmtId="0" fontId="25" fillId="3" borderId="17" xfId="0" applyFont="1" applyFill="1" applyBorder="1" applyAlignment="1">
      <alignment horizontal="center" vertical="top"/>
    </xf>
    <xf numFmtId="0" fontId="22" fillId="3" borderId="5" xfId="1" applyFont="1" applyFill="1" applyBorder="1" applyAlignment="1">
      <alignment horizontal="center" vertical="top" wrapText="1"/>
    </xf>
    <xf numFmtId="0" fontId="25" fillId="3" borderId="4" xfId="0" applyFont="1" applyFill="1" applyBorder="1" applyAlignment="1">
      <alignment horizontal="center" vertical="top" wrapText="1"/>
    </xf>
    <xf numFmtId="0" fontId="22" fillId="3" borderId="21" xfId="1" applyFont="1" applyFill="1" applyBorder="1" applyAlignment="1">
      <alignment horizontal="center" vertical="top"/>
    </xf>
    <xf numFmtId="0" fontId="25" fillId="0" borderId="23" xfId="0" applyFont="1" applyBorder="1" applyAlignment="1">
      <alignment horizontal="center" vertical="top"/>
    </xf>
    <xf numFmtId="0" fontId="25" fillId="0" borderId="24" xfId="0" applyFont="1" applyBorder="1" applyAlignment="1">
      <alignment horizontal="center" vertical="top"/>
    </xf>
    <xf numFmtId="0" fontId="22" fillId="3" borderId="22" xfId="1" applyFont="1" applyFill="1" applyBorder="1" applyAlignment="1">
      <alignment horizontal="center" vertical="top" wrapText="1"/>
    </xf>
    <xf numFmtId="0" fontId="25" fillId="0" borderId="7" xfId="0" applyFont="1" applyBorder="1" applyAlignment="1">
      <alignment horizontal="center" vertical="top" wrapText="1"/>
    </xf>
    <xf numFmtId="0" fontId="25" fillId="0" borderId="25" xfId="0" applyFont="1" applyBorder="1" applyAlignment="1">
      <alignment horizontal="center" vertical="top" wrapText="1"/>
    </xf>
    <xf numFmtId="0" fontId="30" fillId="3" borderId="10" xfId="0" applyFont="1" applyFill="1" applyBorder="1" applyAlignment="1">
      <alignment horizontal="center" vertical="top" wrapText="1"/>
    </xf>
    <xf numFmtId="0" fontId="20" fillId="0" borderId="0" xfId="0" applyFont="1" applyAlignment="1">
      <alignment horizontal="right" vertical="center"/>
    </xf>
    <xf numFmtId="0" fontId="21" fillId="0" borderId="8" xfId="0" applyFont="1" applyBorder="1" applyAlignment="1">
      <alignment horizontal="center" vertical="top"/>
    </xf>
    <xf numFmtId="0" fontId="10" fillId="0" borderId="4"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1" xfId="1" applyFont="1" applyBorder="1" applyAlignment="1">
      <alignment horizontal="center" vertical="top" wrapText="1"/>
    </xf>
    <xf numFmtId="0" fontId="21" fillId="0" borderId="0" xfId="0" applyFont="1" applyAlignment="1">
      <alignment horizontal="center"/>
    </xf>
    <xf numFmtId="0" fontId="20" fillId="0" borderId="1" xfId="0" applyFont="1" applyBorder="1" applyAlignment="1">
      <alignment horizontal="center" vertical="center" wrapText="1"/>
    </xf>
  </cellXfs>
  <cellStyles count="7">
    <cellStyle name="Обычный" xfId="0" builtinId="0"/>
    <cellStyle name="Обычный 2" xfId="1"/>
    <cellStyle name="Обычный 2 2" xfId="4"/>
    <cellStyle name="Обычный_Лист1" xfId="6"/>
    <cellStyle name="Обычный_Лист1 2" xfId="5"/>
    <cellStyle name="Процентный" xfId="3" builtinId="5"/>
    <cellStyle name="Финансовый"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0</xdr:colOff>
      <xdr:row>513</xdr:row>
      <xdr:rowOff>0</xdr:rowOff>
    </xdr:from>
    <xdr:to>
      <xdr:col>6</xdr:col>
      <xdr:colOff>22412</xdr:colOff>
      <xdr:row>518</xdr:row>
      <xdr:rowOff>179294</xdr:rowOff>
    </xdr:to>
    <xdr:cxnSp macro="">
      <xdr:nvCxnSpPr>
        <xdr:cNvPr id="2" name="Прямая соединительная линия 1"/>
        <xdr:cNvCxnSpPr/>
      </xdr:nvCxnSpPr>
      <xdr:spPr>
        <a:xfrm>
          <a:off x="4000500" y="369179475"/>
          <a:ext cx="4108637" cy="170329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513</xdr:row>
      <xdr:rowOff>11206</xdr:rowOff>
    </xdr:from>
    <xdr:to>
      <xdr:col>6</xdr:col>
      <xdr:colOff>0</xdr:colOff>
      <xdr:row>519</xdr:row>
      <xdr:rowOff>11207</xdr:rowOff>
    </xdr:to>
    <xdr:cxnSp macro="">
      <xdr:nvCxnSpPr>
        <xdr:cNvPr id="3" name="Прямая соединительная линия 2"/>
        <xdr:cNvCxnSpPr/>
      </xdr:nvCxnSpPr>
      <xdr:spPr>
        <a:xfrm flipV="1">
          <a:off x="4000500" y="369190681"/>
          <a:ext cx="4086225" cy="171450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326</xdr:row>
      <xdr:rowOff>23813</xdr:rowOff>
    </xdr:from>
    <xdr:to>
      <xdr:col>6</xdr:col>
      <xdr:colOff>0</xdr:colOff>
      <xdr:row>327</xdr:row>
      <xdr:rowOff>0</xdr:rowOff>
    </xdr:to>
    <xdr:cxnSp macro="">
      <xdr:nvCxnSpPr>
        <xdr:cNvPr id="5" name="Прямая соединительная линия 4"/>
        <xdr:cNvCxnSpPr/>
      </xdr:nvCxnSpPr>
      <xdr:spPr>
        <a:xfrm>
          <a:off x="5262563" y="234207844"/>
          <a:ext cx="2821781" cy="5476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11906</xdr:colOff>
      <xdr:row>326</xdr:row>
      <xdr:rowOff>23813</xdr:rowOff>
    </xdr:from>
    <xdr:to>
      <xdr:col>6</xdr:col>
      <xdr:colOff>0</xdr:colOff>
      <xdr:row>327</xdr:row>
      <xdr:rowOff>0</xdr:rowOff>
    </xdr:to>
    <xdr:cxnSp macro="">
      <xdr:nvCxnSpPr>
        <xdr:cNvPr id="7" name="Прямая соединительная линия 6"/>
        <xdr:cNvCxnSpPr/>
      </xdr:nvCxnSpPr>
      <xdr:spPr>
        <a:xfrm flipV="1">
          <a:off x="5274469" y="234207844"/>
          <a:ext cx="2809875" cy="5476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xdr:colOff>
      <xdr:row>334</xdr:row>
      <xdr:rowOff>0</xdr:rowOff>
    </xdr:from>
    <xdr:to>
      <xdr:col>6</xdr:col>
      <xdr:colOff>11906</xdr:colOff>
      <xdr:row>334</xdr:row>
      <xdr:rowOff>738188</xdr:rowOff>
    </xdr:to>
    <xdr:cxnSp macro="">
      <xdr:nvCxnSpPr>
        <xdr:cNvPr id="8" name="Прямая соединительная линия 7"/>
        <xdr:cNvCxnSpPr/>
      </xdr:nvCxnSpPr>
      <xdr:spPr>
        <a:xfrm flipV="1">
          <a:off x="5262562" y="242375531"/>
          <a:ext cx="2833688" cy="7381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1238250</xdr:colOff>
      <xdr:row>334</xdr:row>
      <xdr:rowOff>23813</xdr:rowOff>
    </xdr:from>
    <xdr:to>
      <xdr:col>6</xdr:col>
      <xdr:colOff>0</xdr:colOff>
      <xdr:row>334</xdr:row>
      <xdr:rowOff>750094</xdr:rowOff>
    </xdr:to>
    <xdr:cxnSp macro="">
      <xdr:nvCxnSpPr>
        <xdr:cNvPr id="10" name="Прямая соединительная линия 9"/>
        <xdr:cNvCxnSpPr/>
      </xdr:nvCxnSpPr>
      <xdr:spPr>
        <a:xfrm>
          <a:off x="5238750" y="242399344"/>
          <a:ext cx="2845594" cy="72628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351</xdr:row>
      <xdr:rowOff>47625</xdr:rowOff>
    </xdr:from>
    <xdr:to>
      <xdr:col>6</xdr:col>
      <xdr:colOff>0</xdr:colOff>
      <xdr:row>354</xdr:row>
      <xdr:rowOff>11906</xdr:rowOff>
    </xdr:to>
    <xdr:cxnSp macro="">
      <xdr:nvCxnSpPr>
        <xdr:cNvPr id="13" name="Прямая соединительная линия 12"/>
        <xdr:cNvCxnSpPr/>
      </xdr:nvCxnSpPr>
      <xdr:spPr>
        <a:xfrm>
          <a:off x="5262563" y="258972844"/>
          <a:ext cx="2821781" cy="129778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11906</xdr:colOff>
      <xdr:row>350</xdr:row>
      <xdr:rowOff>178594</xdr:rowOff>
    </xdr:from>
    <xdr:to>
      <xdr:col>6</xdr:col>
      <xdr:colOff>1</xdr:colOff>
      <xdr:row>353</xdr:row>
      <xdr:rowOff>369094</xdr:rowOff>
    </xdr:to>
    <xdr:cxnSp macro="">
      <xdr:nvCxnSpPr>
        <xdr:cNvPr id="15" name="Прямая соединительная линия 14"/>
        <xdr:cNvCxnSpPr/>
      </xdr:nvCxnSpPr>
      <xdr:spPr>
        <a:xfrm flipH="1">
          <a:off x="5274469" y="258913313"/>
          <a:ext cx="2809876" cy="13335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00"/>
  <sheetViews>
    <sheetView view="pageBreakPreview" zoomScale="60" zoomScaleNormal="80" workbookViewId="0">
      <selection activeCell="E11" sqref="E11"/>
    </sheetView>
  </sheetViews>
  <sheetFormatPr defaultRowHeight="15" x14ac:dyDescent="0.25"/>
  <cols>
    <col min="1" max="1" width="9.140625" style="3"/>
    <col min="2" max="2" width="50.85546875" style="4" customWidth="1"/>
    <col min="3" max="3" width="19" style="4" customWidth="1"/>
    <col min="4" max="4" width="13.140625" style="4" customWidth="1"/>
    <col min="5" max="5" width="13.42578125" style="4" customWidth="1"/>
    <col min="6" max="6" width="15.7109375" style="4" customWidth="1"/>
    <col min="7" max="7" width="84" style="4" customWidth="1"/>
    <col min="8" max="250" width="9.140625" style="4"/>
    <col min="251" max="251" width="50.85546875" style="4" customWidth="1"/>
    <col min="252" max="252" width="19" style="4" customWidth="1"/>
    <col min="253" max="253" width="13.140625" style="4" customWidth="1"/>
    <col min="254" max="254" width="13.42578125" style="4" customWidth="1"/>
    <col min="255" max="255" width="15.7109375" style="4" customWidth="1"/>
    <col min="256" max="256" width="84" style="4" customWidth="1"/>
    <col min="257" max="506" width="9.140625" style="4"/>
    <col min="507" max="507" width="50.85546875" style="4" customWidth="1"/>
    <col min="508" max="508" width="19" style="4" customWidth="1"/>
    <col min="509" max="509" width="13.140625" style="4" customWidth="1"/>
    <col min="510" max="510" width="13.42578125" style="4" customWidth="1"/>
    <col min="511" max="511" width="15.7109375" style="4" customWidth="1"/>
    <col min="512" max="512" width="84" style="4" customWidth="1"/>
    <col min="513" max="762" width="9.140625" style="4"/>
    <col min="763" max="763" width="50.85546875" style="4" customWidth="1"/>
    <col min="764" max="764" width="19" style="4" customWidth="1"/>
    <col min="765" max="765" width="13.140625" style="4" customWidth="1"/>
    <col min="766" max="766" width="13.42578125" style="4" customWidth="1"/>
    <col min="767" max="767" width="15.7109375" style="4" customWidth="1"/>
    <col min="768" max="768" width="84" style="4" customWidth="1"/>
    <col min="769" max="1018" width="9.140625" style="4"/>
    <col min="1019" max="1019" width="50.85546875" style="4" customWidth="1"/>
    <col min="1020" max="1020" width="19" style="4" customWidth="1"/>
    <col min="1021" max="1021" width="13.140625" style="4" customWidth="1"/>
    <col min="1022" max="1022" width="13.42578125" style="4" customWidth="1"/>
    <col min="1023" max="1023" width="15.7109375" style="4" customWidth="1"/>
    <col min="1024" max="1024" width="84" style="4" customWidth="1"/>
    <col min="1025" max="1274" width="9.140625" style="4"/>
    <col min="1275" max="1275" width="50.85546875" style="4" customWidth="1"/>
    <col min="1276" max="1276" width="19" style="4" customWidth="1"/>
    <col min="1277" max="1277" width="13.140625" style="4" customWidth="1"/>
    <col min="1278" max="1278" width="13.42578125" style="4" customWidth="1"/>
    <col min="1279" max="1279" width="15.7109375" style="4" customWidth="1"/>
    <col min="1280" max="1280" width="84" style="4" customWidth="1"/>
    <col min="1281" max="1530" width="9.140625" style="4"/>
    <col min="1531" max="1531" width="50.85546875" style="4" customWidth="1"/>
    <col min="1532" max="1532" width="19" style="4" customWidth="1"/>
    <col min="1533" max="1533" width="13.140625" style="4" customWidth="1"/>
    <col min="1534" max="1534" width="13.42578125" style="4" customWidth="1"/>
    <col min="1535" max="1535" width="15.7109375" style="4" customWidth="1"/>
    <col min="1536" max="1536" width="84" style="4" customWidth="1"/>
    <col min="1537" max="1786" width="9.140625" style="4"/>
    <col min="1787" max="1787" width="50.85546875" style="4" customWidth="1"/>
    <col min="1788" max="1788" width="19" style="4" customWidth="1"/>
    <col min="1789" max="1789" width="13.140625" style="4" customWidth="1"/>
    <col min="1790" max="1790" width="13.42578125" style="4" customWidth="1"/>
    <col min="1791" max="1791" width="15.7109375" style="4" customWidth="1"/>
    <col min="1792" max="1792" width="84" style="4" customWidth="1"/>
    <col min="1793" max="2042" width="9.140625" style="4"/>
    <col min="2043" max="2043" width="50.85546875" style="4" customWidth="1"/>
    <col min="2044" max="2044" width="19" style="4" customWidth="1"/>
    <col min="2045" max="2045" width="13.140625" style="4" customWidth="1"/>
    <col min="2046" max="2046" width="13.42578125" style="4" customWidth="1"/>
    <col min="2047" max="2047" width="15.7109375" style="4" customWidth="1"/>
    <col min="2048" max="2048" width="84" style="4" customWidth="1"/>
    <col min="2049" max="2298" width="9.140625" style="4"/>
    <col min="2299" max="2299" width="50.85546875" style="4" customWidth="1"/>
    <col min="2300" max="2300" width="19" style="4" customWidth="1"/>
    <col min="2301" max="2301" width="13.140625" style="4" customWidth="1"/>
    <col min="2302" max="2302" width="13.42578125" style="4" customWidth="1"/>
    <col min="2303" max="2303" width="15.7109375" style="4" customWidth="1"/>
    <col min="2304" max="2304" width="84" style="4" customWidth="1"/>
    <col min="2305" max="2554" width="9.140625" style="4"/>
    <col min="2555" max="2555" width="50.85546875" style="4" customWidth="1"/>
    <col min="2556" max="2556" width="19" style="4" customWidth="1"/>
    <col min="2557" max="2557" width="13.140625" style="4" customWidth="1"/>
    <col min="2558" max="2558" width="13.42578125" style="4" customWidth="1"/>
    <col min="2559" max="2559" width="15.7109375" style="4" customWidth="1"/>
    <col min="2560" max="2560" width="84" style="4" customWidth="1"/>
    <col min="2561" max="2810" width="9.140625" style="4"/>
    <col min="2811" max="2811" width="50.85546875" style="4" customWidth="1"/>
    <col min="2812" max="2812" width="19" style="4" customWidth="1"/>
    <col min="2813" max="2813" width="13.140625" style="4" customWidth="1"/>
    <col min="2814" max="2814" width="13.42578125" style="4" customWidth="1"/>
    <col min="2815" max="2815" width="15.7109375" style="4" customWidth="1"/>
    <col min="2816" max="2816" width="84" style="4" customWidth="1"/>
    <col min="2817" max="3066" width="9.140625" style="4"/>
    <col min="3067" max="3067" width="50.85546875" style="4" customWidth="1"/>
    <col min="3068" max="3068" width="19" style="4" customWidth="1"/>
    <col min="3069" max="3069" width="13.140625" style="4" customWidth="1"/>
    <col min="3070" max="3070" width="13.42578125" style="4" customWidth="1"/>
    <col min="3071" max="3071" width="15.7109375" style="4" customWidth="1"/>
    <col min="3072" max="3072" width="84" style="4" customWidth="1"/>
    <col min="3073" max="3322" width="9.140625" style="4"/>
    <col min="3323" max="3323" width="50.85546875" style="4" customWidth="1"/>
    <col min="3324" max="3324" width="19" style="4" customWidth="1"/>
    <col min="3325" max="3325" width="13.140625" style="4" customWidth="1"/>
    <col min="3326" max="3326" width="13.42578125" style="4" customWidth="1"/>
    <col min="3327" max="3327" width="15.7109375" style="4" customWidth="1"/>
    <col min="3328" max="3328" width="84" style="4" customWidth="1"/>
    <col min="3329" max="3578" width="9.140625" style="4"/>
    <col min="3579" max="3579" width="50.85546875" style="4" customWidth="1"/>
    <col min="3580" max="3580" width="19" style="4" customWidth="1"/>
    <col min="3581" max="3581" width="13.140625" style="4" customWidth="1"/>
    <col min="3582" max="3582" width="13.42578125" style="4" customWidth="1"/>
    <col min="3583" max="3583" width="15.7109375" style="4" customWidth="1"/>
    <col min="3584" max="3584" width="84" style="4" customWidth="1"/>
    <col min="3585" max="3834" width="9.140625" style="4"/>
    <col min="3835" max="3835" width="50.85546875" style="4" customWidth="1"/>
    <col min="3836" max="3836" width="19" style="4" customWidth="1"/>
    <col min="3837" max="3837" width="13.140625" style="4" customWidth="1"/>
    <col min="3838" max="3838" width="13.42578125" style="4" customWidth="1"/>
    <col min="3839" max="3839" width="15.7109375" style="4" customWidth="1"/>
    <col min="3840" max="3840" width="84" style="4" customWidth="1"/>
    <col min="3841" max="4090" width="9.140625" style="4"/>
    <col min="4091" max="4091" width="50.85546875" style="4" customWidth="1"/>
    <col min="4092" max="4092" width="19" style="4" customWidth="1"/>
    <col min="4093" max="4093" width="13.140625" style="4" customWidth="1"/>
    <col min="4094" max="4094" width="13.42578125" style="4" customWidth="1"/>
    <col min="4095" max="4095" width="15.7109375" style="4" customWidth="1"/>
    <col min="4096" max="4096" width="84" style="4" customWidth="1"/>
    <col min="4097" max="4346" width="9.140625" style="4"/>
    <col min="4347" max="4347" width="50.85546875" style="4" customWidth="1"/>
    <col min="4348" max="4348" width="19" style="4" customWidth="1"/>
    <col min="4349" max="4349" width="13.140625" style="4" customWidth="1"/>
    <col min="4350" max="4350" width="13.42578125" style="4" customWidth="1"/>
    <col min="4351" max="4351" width="15.7109375" style="4" customWidth="1"/>
    <col min="4352" max="4352" width="84" style="4" customWidth="1"/>
    <col min="4353" max="4602" width="9.140625" style="4"/>
    <col min="4603" max="4603" width="50.85546875" style="4" customWidth="1"/>
    <col min="4604" max="4604" width="19" style="4" customWidth="1"/>
    <col min="4605" max="4605" width="13.140625" style="4" customWidth="1"/>
    <col min="4606" max="4606" width="13.42578125" style="4" customWidth="1"/>
    <col min="4607" max="4607" width="15.7109375" style="4" customWidth="1"/>
    <col min="4608" max="4608" width="84" style="4" customWidth="1"/>
    <col min="4609" max="4858" width="9.140625" style="4"/>
    <col min="4859" max="4859" width="50.85546875" style="4" customWidth="1"/>
    <col min="4860" max="4860" width="19" style="4" customWidth="1"/>
    <col min="4861" max="4861" width="13.140625" style="4" customWidth="1"/>
    <col min="4862" max="4862" width="13.42578125" style="4" customWidth="1"/>
    <col min="4863" max="4863" width="15.7109375" style="4" customWidth="1"/>
    <col min="4864" max="4864" width="84" style="4" customWidth="1"/>
    <col min="4865" max="5114" width="9.140625" style="4"/>
    <col min="5115" max="5115" width="50.85546875" style="4" customWidth="1"/>
    <col min="5116" max="5116" width="19" style="4" customWidth="1"/>
    <col min="5117" max="5117" width="13.140625" style="4" customWidth="1"/>
    <col min="5118" max="5118" width="13.42578125" style="4" customWidth="1"/>
    <col min="5119" max="5119" width="15.7109375" style="4" customWidth="1"/>
    <col min="5120" max="5120" width="84" style="4" customWidth="1"/>
    <col min="5121" max="5370" width="9.140625" style="4"/>
    <col min="5371" max="5371" width="50.85546875" style="4" customWidth="1"/>
    <col min="5372" max="5372" width="19" style="4" customWidth="1"/>
    <col min="5373" max="5373" width="13.140625" style="4" customWidth="1"/>
    <col min="5374" max="5374" width="13.42578125" style="4" customWidth="1"/>
    <col min="5375" max="5375" width="15.7109375" style="4" customWidth="1"/>
    <col min="5376" max="5376" width="84" style="4" customWidth="1"/>
    <col min="5377" max="5626" width="9.140625" style="4"/>
    <col min="5627" max="5627" width="50.85546875" style="4" customWidth="1"/>
    <col min="5628" max="5628" width="19" style="4" customWidth="1"/>
    <col min="5629" max="5629" width="13.140625" style="4" customWidth="1"/>
    <col min="5630" max="5630" width="13.42578125" style="4" customWidth="1"/>
    <col min="5631" max="5631" width="15.7109375" style="4" customWidth="1"/>
    <col min="5632" max="5632" width="84" style="4" customWidth="1"/>
    <col min="5633" max="5882" width="9.140625" style="4"/>
    <col min="5883" max="5883" width="50.85546875" style="4" customWidth="1"/>
    <col min="5884" max="5884" width="19" style="4" customWidth="1"/>
    <col min="5885" max="5885" width="13.140625" style="4" customWidth="1"/>
    <col min="5886" max="5886" width="13.42578125" style="4" customWidth="1"/>
    <col min="5887" max="5887" width="15.7109375" style="4" customWidth="1"/>
    <col min="5888" max="5888" width="84" style="4" customWidth="1"/>
    <col min="5889" max="6138" width="9.140625" style="4"/>
    <col min="6139" max="6139" width="50.85546875" style="4" customWidth="1"/>
    <col min="6140" max="6140" width="19" style="4" customWidth="1"/>
    <col min="6141" max="6141" width="13.140625" style="4" customWidth="1"/>
    <col min="6142" max="6142" width="13.42578125" style="4" customWidth="1"/>
    <col min="6143" max="6143" width="15.7109375" style="4" customWidth="1"/>
    <col min="6144" max="6144" width="84" style="4" customWidth="1"/>
    <col min="6145" max="6394" width="9.140625" style="4"/>
    <col min="6395" max="6395" width="50.85546875" style="4" customWidth="1"/>
    <col min="6396" max="6396" width="19" style="4" customWidth="1"/>
    <col min="6397" max="6397" width="13.140625" style="4" customWidth="1"/>
    <col min="6398" max="6398" width="13.42578125" style="4" customWidth="1"/>
    <col min="6399" max="6399" width="15.7109375" style="4" customWidth="1"/>
    <col min="6400" max="6400" width="84" style="4" customWidth="1"/>
    <col min="6401" max="6650" width="9.140625" style="4"/>
    <col min="6651" max="6651" width="50.85546875" style="4" customWidth="1"/>
    <col min="6652" max="6652" width="19" style="4" customWidth="1"/>
    <col min="6653" max="6653" width="13.140625" style="4" customWidth="1"/>
    <col min="6654" max="6654" width="13.42578125" style="4" customWidth="1"/>
    <col min="6655" max="6655" width="15.7109375" style="4" customWidth="1"/>
    <col min="6656" max="6656" width="84" style="4" customWidth="1"/>
    <col min="6657" max="6906" width="9.140625" style="4"/>
    <col min="6907" max="6907" width="50.85546875" style="4" customWidth="1"/>
    <col min="6908" max="6908" width="19" style="4" customWidth="1"/>
    <col min="6909" max="6909" width="13.140625" style="4" customWidth="1"/>
    <col min="6910" max="6910" width="13.42578125" style="4" customWidth="1"/>
    <col min="6911" max="6911" width="15.7109375" style="4" customWidth="1"/>
    <col min="6912" max="6912" width="84" style="4" customWidth="1"/>
    <col min="6913" max="7162" width="9.140625" style="4"/>
    <col min="7163" max="7163" width="50.85546875" style="4" customWidth="1"/>
    <col min="7164" max="7164" width="19" style="4" customWidth="1"/>
    <col min="7165" max="7165" width="13.140625" style="4" customWidth="1"/>
    <col min="7166" max="7166" width="13.42578125" style="4" customWidth="1"/>
    <col min="7167" max="7167" width="15.7109375" style="4" customWidth="1"/>
    <col min="7168" max="7168" width="84" style="4" customWidth="1"/>
    <col min="7169" max="7418" width="9.140625" style="4"/>
    <col min="7419" max="7419" width="50.85546875" style="4" customWidth="1"/>
    <col min="7420" max="7420" width="19" style="4" customWidth="1"/>
    <col min="7421" max="7421" width="13.140625" style="4" customWidth="1"/>
    <col min="7422" max="7422" width="13.42578125" style="4" customWidth="1"/>
    <col min="7423" max="7423" width="15.7109375" style="4" customWidth="1"/>
    <col min="7424" max="7424" width="84" style="4" customWidth="1"/>
    <col min="7425" max="7674" width="9.140625" style="4"/>
    <col min="7675" max="7675" width="50.85546875" style="4" customWidth="1"/>
    <col min="7676" max="7676" width="19" style="4" customWidth="1"/>
    <col min="7677" max="7677" width="13.140625" style="4" customWidth="1"/>
    <col min="7678" max="7678" width="13.42578125" style="4" customWidth="1"/>
    <col min="7679" max="7679" width="15.7109375" style="4" customWidth="1"/>
    <col min="7680" max="7680" width="84" style="4" customWidth="1"/>
    <col min="7681" max="7930" width="9.140625" style="4"/>
    <col min="7931" max="7931" width="50.85546875" style="4" customWidth="1"/>
    <col min="7932" max="7932" width="19" style="4" customWidth="1"/>
    <col min="7933" max="7933" width="13.140625" style="4" customWidth="1"/>
    <col min="7934" max="7934" width="13.42578125" style="4" customWidth="1"/>
    <col min="7935" max="7935" width="15.7109375" style="4" customWidth="1"/>
    <col min="7936" max="7936" width="84" style="4" customWidth="1"/>
    <col min="7937" max="8186" width="9.140625" style="4"/>
    <col min="8187" max="8187" width="50.85546875" style="4" customWidth="1"/>
    <col min="8188" max="8188" width="19" style="4" customWidth="1"/>
    <col min="8189" max="8189" width="13.140625" style="4" customWidth="1"/>
    <col min="8190" max="8190" width="13.42578125" style="4" customWidth="1"/>
    <col min="8191" max="8191" width="15.7109375" style="4" customWidth="1"/>
    <col min="8192" max="8192" width="84" style="4" customWidth="1"/>
    <col min="8193" max="8442" width="9.140625" style="4"/>
    <col min="8443" max="8443" width="50.85546875" style="4" customWidth="1"/>
    <col min="8444" max="8444" width="19" style="4" customWidth="1"/>
    <col min="8445" max="8445" width="13.140625" style="4" customWidth="1"/>
    <col min="8446" max="8446" width="13.42578125" style="4" customWidth="1"/>
    <col min="8447" max="8447" width="15.7109375" style="4" customWidth="1"/>
    <col min="8448" max="8448" width="84" style="4" customWidth="1"/>
    <col min="8449" max="8698" width="9.140625" style="4"/>
    <col min="8699" max="8699" width="50.85546875" style="4" customWidth="1"/>
    <col min="8700" max="8700" width="19" style="4" customWidth="1"/>
    <col min="8701" max="8701" width="13.140625" style="4" customWidth="1"/>
    <col min="8702" max="8702" width="13.42578125" style="4" customWidth="1"/>
    <col min="8703" max="8703" width="15.7109375" style="4" customWidth="1"/>
    <col min="8704" max="8704" width="84" style="4" customWidth="1"/>
    <col min="8705" max="8954" width="9.140625" style="4"/>
    <col min="8955" max="8955" width="50.85546875" style="4" customWidth="1"/>
    <col min="8956" max="8956" width="19" style="4" customWidth="1"/>
    <col min="8957" max="8957" width="13.140625" style="4" customWidth="1"/>
    <col min="8958" max="8958" width="13.42578125" style="4" customWidth="1"/>
    <col min="8959" max="8959" width="15.7109375" style="4" customWidth="1"/>
    <col min="8960" max="8960" width="84" style="4" customWidth="1"/>
    <col min="8961" max="9210" width="9.140625" style="4"/>
    <col min="9211" max="9211" width="50.85546875" style="4" customWidth="1"/>
    <col min="9212" max="9212" width="19" style="4" customWidth="1"/>
    <col min="9213" max="9213" width="13.140625" style="4" customWidth="1"/>
    <col min="9214" max="9214" width="13.42578125" style="4" customWidth="1"/>
    <col min="9215" max="9215" width="15.7109375" style="4" customWidth="1"/>
    <col min="9216" max="9216" width="84" style="4" customWidth="1"/>
    <col min="9217" max="9466" width="9.140625" style="4"/>
    <col min="9467" max="9467" width="50.85546875" style="4" customWidth="1"/>
    <col min="9468" max="9468" width="19" style="4" customWidth="1"/>
    <col min="9469" max="9469" width="13.140625" style="4" customWidth="1"/>
    <col min="9470" max="9470" width="13.42578125" style="4" customWidth="1"/>
    <col min="9471" max="9471" width="15.7109375" style="4" customWidth="1"/>
    <col min="9472" max="9472" width="84" style="4" customWidth="1"/>
    <col min="9473" max="9722" width="9.140625" style="4"/>
    <col min="9723" max="9723" width="50.85546875" style="4" customWidth="1"/>
    <col min="9724" max="9724" width="19" style="4" customWidth="1"/>
    <col min="9725" max="9725" width="13.140625" style="4" customWidth="1"/>
    <col min="9726" max="9726" width="13.42578125" style="4" customWidth="1"/>
    <col min="9727" max="9727" width="15.7109375" style="4" customWidth="1"/>
    <col min="9728" max="9728" width="84" style="4" customWidth="1"/>
    <col min="9729" max="9978" width="9.140625" style="4"/>
    <col min="9979" max="9979" width="50.85546875" style="4" customWidth="1"/>
    <col min="9980" max="9980" width="19" style="4" customWidth="1"/>
    <col min="9981" max="9981" width="13.140625" style="4" customWidth="1"/>
    <col min="9982" max="9982" width="13.42578125" style="4" customWidth="1"/>
    <col min="9983" max="9983" width="15.7109375" style="4" customWidth="1"/>
    <col min="9984" max="9984" width="84" style="4" customWidth="1"/>
    <col min="9985" max="10234" width="9.140625" style="4"/>
    <col min="10235" max="10235" width="50.85546875" style="4" customWidth="1"/>
    <col min="10236" max="10236" width="19" style="4" customWidth="1"/>
    <col min="10237" max="10237" width="13.140625" style="4" customWidth="1"/>
    <col min="10238" max="10238" width="13.42578125" style="4" customWidth="1"/>
    <col min="10239" max="10239" width="15.7109375" style="4" customWidth="1"/>
    <col min="10240" max="10240" width="84" style="4" customWidth="1"/>
    <col min="10241" max="10490" width="9.140625" style="4"/>
    <col min="10491" max="10491" width="50.85546875" style="4" customWidth="1"/>
    <col min="10492" max="10492" width="19" style="4" customWidth="1"/>
    <col min="10493" max="10493" width="13.140625" style="4" customWidth="1"/>
    <col min="10494" max="10494" width="13.42578125" style="4" customWidth="1"/>
    <col min="10495" max="10495" width="15.7109375" style="4" customWidth="1"/>
    <col min="10496" max="10496" width="84" style="4" customWidth="1"/>
    <col min="10497" max="10746" width="9.140625" style="4"/>
    <col min="10747" max="10747" width="50.85546875" style="4" customWidth="1"/>
    <col min="10748" max="10748" width="19" style="4" customWidth="1"/>
    <col min="10749" max="10749" width="13.140625" style="4" customWidth="1"/>
    <col min="10750" max="10750" width="13.42578125" style="4" customWidth="1"/>
    <col min="10751" max="10751" width="15.7109375" style="4" customWidth="1"/>
    <col min="10752" max="10752" width="84" style="4" customWidth="1"/>
    <col min="10753" max="11002" width="9.140625" style="4"/>
    <col min="11003" max="11003" width="50.85546875" style="4" customWidth="1"/>
    <col min="11004" max="11004" width="19" style="4" customWidth="1"/>
    <col min="11005" max="11005" width="13.140625" style="4" customWidth="1"/>
    <col min="11006" max="11006" width="13.42578125" style="4" customWidth="1"/>
    <col min="11007" max="11007" width="15.7109375" style="4" customWidth="1"/>
    <col min="11008" max="11008" width="84" style="4" customWidth="1"/>
    <col min="11009" max="11258" width="9.140625" style="4"/>
    <col min="11259" max="11259" width="50.85546875" style="4" customWidth="1"/>
    <col min="11260" max="11260" width="19" style="4" customWidth="1"/>
    <col min="11261" max="11261" width="13.140625" style="4" customWidth="1"/>
    <col min="11262" max="11262" width="13.42578125" style="4" customWidth="1"/>
    <col min="11263" max="11263" width="15.7109375" style="4" customWidth="1"/>
    <col min="11264" max="11264" width="84" style="4" customWidth="1"/>
    <col min="11265" max="11514" width="9.140625" style="4"/>
    <col min="11515" max="11515" width="50.85546875" style="4" customWidth="1"/>
    <col min="11516" max="11516" width="19" style="4" customWidth="1"/>
    <col min="11517" max="11517" width="13.140625" style="4" customWidth="1"/>
    <col min="11518" max="11518" width="13.42578125" style="4" customWidth="1"/>
    <col min="11519" max="11519" width="15.7109375" style="4" customWidth="1"/>
    <col min="11520" max="11520" width="84" style="4" customWidth="1"/>
    <col min="11521" max="11770" width="9.140625" style="4"/>
    <col min="11771" max="11771" width="50.85546875" style="4" customWidth="1"/>
    <col min="11772" max="11772" width="19" style="4" customWidth="1"/>
    <col min="11773" max="11773" width="13.140625" style="4" customWidth="1"/>
    <col min="11774" max="11774" width="13.42578125" style="4" customWidth="1"/>
    <col min="11775" max="11775" width="15.7109375" style="4" customWidth="1"/>
    <col min="11776" max="11776" width="84" style="4" customWidth="1"/>
    <col min="11777" max="12026" width="9.140625" style="4"/>
    <col min="12027" max="12027" width="50.85546875" style="4" customWidth="1"/>
    <col min="12028" max="12028" width="19" style="4" customWidth="1"/>
    <col min="12029" max="12029" width="13.140625" style="4" customWidth="1"/>
    <col min="12030" max="12030" width="13.42578125" style="4" customWidth="1"/>
    <col min="12031" max="12031" width="15.7109375" style="4" customWidth="1"/>
    <col min="12032" max="12032" width="84" style="4" customWidth="1"/>
    <col min="12033" max="12282" width="9.140625" style="4"/>
    <col min="12283" max="12283" width="50.85546875" style="4" customWidth="1"/>
    <col min="12284" max="12284" width="19" style="4" customWidth="1"/>
    <col min="12285" max="12285" width="13.140625" style="4" customWidth="1"/>
    <col min="12286" max="12286" width="13.42578125" style="4" customWidth="1"/>
    <col min="12287" max="12287" width="15.7109375" style="4" customWidth="1"/>
    <col min="12288" max="12288" width="84" style="4" customWidth="1"/>
    <col min="12289" max="12538" width="9.140625" style="4"/>
    <col min="12539" max="12539" width="50.85546875" style="4" customWidth="1"/>
    <col min="12540" max="12540" width="19" style="4" customWidth="1"/>
    <col min="12541" max="12541" width="13.140625" style="4" customWidth="1"/>
    <col min="12542" max="12542" width="13.42578125" style="4" customWidth="1"/>
    <col min="12543" max="12543" width="15.7109375" style="4" customWidth="1"/>
    <col min="12544" max="12544" width="84" style="4" customWidth="1"/>
    <col min="12545" max="12794" width="9.140625" style="4"/>
    <col min="12795" max="12795" width="50.85546875" style="4" customWidth="1"/>
    <col min="12796" max="12796" width="19" style="4" customWidth="1"/>
    <col min="12797" max="12797" width="13.140625" style="4" customWidth="1"/>
    <col min="12798" max="12798" width="13.42578125" style="4" customWidth="1"/>
    <col min="12799" max="12799" width="15.7109375" style="4" customWidth="1"/>
    <col min="12800" max="12800" width="84" style="4" customWidth="1"/>
    <col min="12801" max="13050" width="9.140625" style="4"/>
    <col min="13051" max="13051" width="50.85546875" style="4" customWidth="1"/>
    <col min="13052" max="13052" width="19" style="4" customWidth="1"/>
    <col min="13053" max="13053" width="13.140625" style="4" customWidth="1"/>
    <col min="13054" max="13054" width="13.42578125" style="4" customWidth="1"/>
    <col min="13055" max="13055" width="15.7109375" style="4" customWidth="1"/>
    <col min="13056" max="13056" width="84" style="4" customWidth="1"/>
    <col min="13057" max="13306" width="9.140625" style="4"/>
    <col min="13307" max="13307" width="50.85546875" style="4" customWidth="1"/>
    <col min="13308" max="13308" width="19" style="4" customWidth="1"/>
    <col min="13309" max="13309" width="13.140625" style="4" customWidth="1"/>
    <col min="13310" max="13310" width="13.42578125" style="4" customWidth="1"/>
    <col min="13311" max="13311" width="15.7109375" style="4" customWidth="1"/>
    <col min="13312" max="13312" width="84" style="4" customWidth="1"/>
    <col min="13313" max="13562" width="9.140625" style="4"/>
    <col min="13563" max="13563" width="50.85546875" style="4" customWidth="1"/>
    <col min="13564" max="13564" width="19" style="4" customWidth="1"/>
    <col min="13565" max="13565" width="13.140625" style="4" customWidth="1"/>
    <col min="13566" max="13566" width="13.42578125" style="4" customWidth="1"/>
    <col min="13567" max="13567" width="15.7109375" style="4" customWidth="1"/>
    <col min="13568" max="13568" width="84" style="4" customWidth="1"/>
    <col min="13569" max="13818" width="9.140625" style="4"/>
    <col min="13819" max="13819" width="50.85546875" style="4" customWidth="1"/>
    <col min="13820" max="13820" width="19" style="4" customWidth="1"/>
    <col min="13821" max="13821" width="13.140625" style="4" customWidth="1"/>
    <col min="13822" max="13822" width="13.42578125" style="4" customWidth="1"/>
    <col min="13823" max="13823" width="15.7109375" style="4" customWidth="1"/>
    <col min="13824" max="13824" width="84" style="4" customWidth="1"/>
    <col min="13825" max="14074" width="9.140625" style="4"/>
    <col min="14075" max="14075" width="50.85546875" style="4" customWidth="1"/>
    <col min="14076" max="14076" width="19" style="4" customWidth="1"/>
    <col min="14077" max="14077" width="13.140625" style="4" customWidth="1"/>
    <col min="14078" max="14078" width="13.42578125" style="4" customWidth="1"/>
    <col min="14079" max="14079" width="15.7109375" style="4" customWidth="1"/>
    <col min="14080" max="14080" width="84" style="4" customWidth="1"/>
    <col min="14081" max="14330" width="9.140625" style="4"/>
    <col min="14331" max="14331" width="50.85546875" style="4" customWidth="1"/>
    <col min="14332" max="14332" width="19" style="4" customWidth="1"/>
    <col min="14333" max="14333" width="13.140625" style="4" customWidth="1"/>
    <col min="14334" max="14334" width="13.42578125" style="4" customWidth="1"/>
    <col min="14335" max="14335" width="15.7109375" style="4" customWidth="1"/>
    <col min="14336" max="14336" width="84" style="4" customWidth="1"/>
    <col min="14337" max="14586" width="9.140625" style="4"/>
    <col min="14587" max="14587" width="50.85546875" style="4" customWidth="1"/>
    <col min="14588" max="14588" width="19" style="4" customWidth="1"/>
    <col min="14589" max="14589" width="13.140625" style="4" customWidth="1"/>
    <col min="14590" max="14590" width="13.42578125" style="4" customWidth="1"/>
    <col min="14591" max="14591" width="15.7109375" style="4" customWidth="1"/>
    <col min="14592" max="14592" width="84" style="4" customWidth="1"/>
    <col min="14593" max="14842" width="9.140625" style="4"/>
    <col min="14843" max="14843" width="50.85546875" style="4" customWidth="1"/>
    <col min="14844" max="14844" width="19" style="4" customWidth="1"/>
    <col min="14845" max="14845" width="13.140625" style="4" customWidth="1"/>
    <col min="14846" max="14846" width="13.42578125" style="4" customWidth="1"/>
    <col min="14847" max="14847" width="15.7109375" style="4" customWidth="1"/>
    <col min="14848" max="14848" width="84" style="4" customWidth="1"/>
    <col min="14849" max="15098" width="9.140625" style="4"/>
    <col min="15099" max="15099" width="50.85546875" style="4" customWidth="1"/>
    <col min="15100" max="15100" width="19" style="4" customWidth="1"/>
    <col min="15101" max="15101" width="13.140625" style="4" customWidth="1"/>
    <col min="15102" max="15102" width="13.42578125" style="4" customWidth="1"/>
    <col min="15103" max="15103" width="15.7109375" style="4" customWidth="1"/>
    <col min="15104" max="15104" width="84" style="4" customWidth="1"/>
    <col min="15105" max="15354" width="9.140625" style="4"/>
    <col min="15355" max="15355" width="50.85546875" style="4" customWidth="1"/>
    <col min="15356" max="15356" width="19" style="4" customWidth="1"/>
    <col min="15357" max="15357" width="13.140625" style="4" customWidth="1"/>
    <col min="15358" max="15358" width="13.42578125" style="4" customWidth="1"/>
    <col min="15359" max="15359" width="15.7109375" style="4" customWidth="1"/>
    <col min="15360" max="15360" width="84" style="4" customWidth="1"/>
    <col min="15361" max="15610" width="9.140625" style="4"/>
    <col min="15611" max="15611" width="50.85546875" style="4" customWidth="1"/>
    <col min="15612" max="15612" width="19" style="4" customWidth="1"/>
    <col min="15613" max="15613" width="13.140625" style="4" customWidth="1"/>
    <col min="15614" max="15614" width="13.42578125" style="4" customWidth="1"/>
    <col min="15615" max="15615" width="15.7109375" style="4" customWidth="1"/>
    <col min="15616" max="15616" width="84" style="4" customWidth="1"/>
    <col min="15617" max="15866" width="9.140625" style="4"/>
    <col min="15867" max="15867" width="50.85546875" style="4" customWidth="1"/>
    <col min="15868" max="15868" width="19" style="4" customWidth="1"/>
    <col min="15869" max="15869" width="13.140625" style="4" customWidth="1"/>
    <col min="15870" max="15870" width="13.42578125" style="4" customWidth="1"/>
    <col min="15871" max="15871" width="15.7109375" style="4" customWidth="1"/>
    <col min="15872" max="15872" width="84" style="4" customWidth="1"/>
    <col min="15873" max="16122" width="9.140625" style="4"/>
    <col min="16123" max="16123" width="50.85546875" style="4" customWidth="1"/>
    <col min="16124" max="16124" width="19" style="4" customWidth="1"/>
    <col min="16125" max="16125" width="13.140625" style="4" customWidth="1"/>
    <col min="16126" max="16126" width="13.42578125" style="4" customWidth="1"/>
    <col min="16127" max="16127" width="15.7109375" style="4" customWidth="1"/>
    <col min="16128" max="16128" width="84" style="4" customWidth="1"/>
    <col min="16129" max="16384" width="9.140625" style="4"/>
  </cols>
  <sheetData>
    <row r="1" spans="1:7" x14ac:dyDescent="0.25">
      <c r="G1" s="201" t="s">
        <v>3</v>
      </c>
    </row>
    <row r="2" spans="1:7" ht="30" customHeight="1" x14ac:dyDescent="0.25">
      <c r="B2" s="339" t="s">
        <v>1572</v>
      </c>
      <c r="C2" s="339"/>
      <c r="D2" s="339"/>
      <c r="E2" s="339"/>
      <c r="F2" s="339"/>
      <c r="G2" s="339"/>
    </row>
    <row r="3" spans="1:7" ht="15" customHeight="1" x14ac:dyDescent="0.25">
      <c r="B3" s="5"/>
      <c r="C3" s="5"/>
      <c r="D3" s="5"/>
      <c r="E3" s="5"/>
      <c r="F3" s="5"/>
      <c r="G3" s="5"/>
    </row>
    <row r="4" spans="1:7" ht="88.5" customHeight="1" x14ac:dyDescent="0.25">
      <c r="A4" s="6" t="s">
        <v>0</v>
      </c>
      <c r="B4" s="7" t="s">
        <v>4</v>
      </c>
      <c r="C4" s="7" t="s">
        <v>5</v>
      </c>
      <c r="D4" s="7" t="s">
        <v>6</v>
      </c>
      <c r="E4" s="7" t="s">
        <v>7</v>
      </c>
      <c r="F4" s="7" t="s">
        <v>8</v>
      </c>
      <c r="G4" s="7" t="s">
        <v>9</v>
      </c>
    </row>
    <row r="5" spans="1:7" ht="20.25" customHeight="1" x14ac:dyDescent="0.25">
      <c r="A5" s="296" t="s">
        <v>10</v>
      </c>
      <c r="B5" s="296"/>
      <c r="C5" s="296"/>
      <c r="D5" s="296"/>
      <c r="E5" s="296"/>
      <c r="F5" s="296"/>
      <c r="G5" s="296"/>
    </row>
    <row r="6" spans="1:7" ht="24" customHeight="1" x14ac:dyDescent="0.25">
      <c r="A6" s="322" t="s">
        <v>11</v>
      </c>
      <c r="B6" s="322"/>
      <c r="C6" s="322"/>
      <c r="D6" s="322"/>
      <c r="E6" s="322"/>
      <c r="F6" s="322"/>
      <c r="G6" s="322"/>
    </row>
    <row r="7" spans="1:7" x14ac:dyDescent="0.25">
      <c r="A7" s="8" t="s">
        <v>12</v>
      </c>
      <c r="B7" s="9" t="s">
        <v>13</v>
      </c>
      <c r="C7" s="10" t="s">
        <v>14</v>
      </c>
      <c r="D7" s="8">
        <v>11.5</v>
      </c>
      <c r="E7" s="8">
        <v>11.5</v>
      </c>
      <c r="F7" s="8">
        <f>E7/D7*100</f>
        <v>100</v>
      </c>
      <c r="G7" s="11"/>
    </row>
    <row r="8" spans="1:7" ht="45" x14ac:dyDescent="0.25">
      <c r="A8" s="8" t="s">
        <v>15</v>
      </c>
      <c r="B8" s="9" t="s">
        <v>16</v>
      </c>
      <c r="C8" s="10" t="s">
        <v>17</v>
      </c>
      <c r="D8" s="8">
        <v>25.6</v>
      </c>
      <c r="E8" s="8">
        <v>23.8</v>
      </c>
      <c r="F8" s="8">
        <v>105</v>
      </c>
      <c r="G8" s="9" t="s">
        <v>18</v>
      </c>
    </row>
    <row r="9" spans="1:7" ht="45" x14ac:dyDescent="0.25">
      <c r="A9" s="8" t="s">
        <v>19</v>
      </c>
      <c r="B9" s="9" t="s">
        <v>20</v>
      </c>
      <c r="C9" s="10" t="s">
        <v>21</v>
      </c>
      <c r="D9" s="8">
        <v>10.5</v>
      </c>
      <c r="E9" s="8">
        <v>10.4</v>
      </c>
      <c r="F9" s="8">
        <f t="shared" ref="F9:F16" si="0">D9/E9*100</f>
        <v>100.96153846153845</v>
      </c>
      <c r="G9" s="11"/>
    </row>
    <row r="10" spans="1:7" ht="30" x14ac:dyDescent="0.25">
      <c r="A10" s="8" t="s">
        <v>22</v>
      </c>
      <c r="B10" s="9" t="s">
        <v>23</v>
      </c>
      <c r="C10" s="12" t="s">
        <v>24</v>
      </c>
      <c r="D10" s="8">
        <v>616.5</v>
      </c>
      <c r="E10" s="8">
        <v>602.4</v>
      </c>
      <c r="F10" s="8">
        <f t="shared" si="0"/>
        <v>102.34063745019921</v>
      </c>
      <c r="G10" s="11"/>
    </row>
    <row r="11" spans="1:7" ht="30" x14ac:dyDescent="0.25">
      <c r="A11" s="8" t="s">
        <v>25</v>
      </c>
      <c r="B11" s="9" t="s">
        <v>26</v>
      </c>
      <c r="C11" s="12" t="s">
        <v>24</v>
      </c>
      <c r="D11" s="8">
        <v>15.2</v>
      </c>
      <c r="E11" s="8">
        <v>18.7</v>
      </c>
      <c r="F11" s="8">
        <f t="shared" si="0"/>
        <v>81.283422459893046</v>
      </c>
      <c r="G11" s="9" t="s">
        <v>27</v>
      </c>
    </row>
    <row r="12" spans="1:7" ht="30" x14ac:dyDescent="0.25">
      <c r="A12" s="8" t="s">
        <v>28</v>
      </c>
      <c r="B12" s="9" t="s">
        <v>29</v>
      </c>
      <c r="C12" s="13" t="s">
        <v>24</v>
      </c>
      <c r="D12" s="8">
        <v>180.1</v>
      </c>
      <c r="E12" s="8">
        <v>183.6</v>
      </c>
      <c r="F12" s="8">
        <f t="shared" si="0"/>
        <v>98.093681917211327</v>
      </c>
      <c r="G12" s="9" t="s">
        <v>30</v>
      </c>
    </row>
    <row r="13" spans="1:7" ht="75" x14ac:dyDescent="0.25">
      <c r="A13" s="8" t="s">
        <v>31</v>
      </c>
      <c r="B13" s="9" t="s">
        <v>32</v>
      </c>
      <c r="C13" s="10" t="s">
        <v>24</v>
      </c>
      <c r="D13" s="8">
        <v>14.5</v>
      </c>
      <c r="E13" s="8">
        <v>10.6</v>
      </c>
      <c r="F13" s="8">
        <v>105</v>
      </c>
      <c r="G13" s="9" t="s">
        <v>33</v>
      </c>
    </row>
    <row r="14" spans="1:7" ht="30" x14ac:dyDescent="0.25">
      <c r="A14" s="8" t="s">
        <v>34</v>
      </c>
      <c r="B14" s="9" t="s">
        <v>35</v>
      </c>
      <c r="C14" s="10" t="s">
        <v>36</v>
      </c>
      <c r="D14" s="8">
        <v>12.4</v>
      </c>
      <c r="E14" s="8">
        <v>11.9</v>
      </c>
      <c r="F14" s="8">
        <f t="shared" si="0"/>
        <v>104.20168067226892</v>
      </c>
      <c r="G14" s="11"/>
    </row>
    <row r="15" spans="1:7" ht="45" x14ac:dyDescent="0.25">
      <c r="A15" s="14" t="s">
        <v>37</v>
      </c>
      <c r="B15" s="15" t="s">
        <v>38</v>
      </c>
      <c r="C15" s="16" t="s">
        <v>39</v>
      </c>
      <c r="D15" s="14">
        <v>41</v>
      </c>
      <c r="E15" s="14">
        <v>37</v>
      </c>
      <c r="F15" s="8">
        <v>105</v>
      </c>
      <c r="G15" s="9" t="s">
        <v>40</v>
      </c>
    </row>
    <row r="16" spans="1:7" ht="30" x14ac:dyDescent="0.25">
      <c r="A16" s="14" t="s">
        <v>41</v>
      </c>
      <c r="B16" s="15" t="s">
        <v>42</v>
      </c>
      <c r="C16" s="16" t="s">
        <v>39</v>
      </c>
      <c r="D16" s="14">
        <v>20.5</v>
      </c>
      <c r="E16" s="14">
        <v>19.8</v>
      </c>
      <c r="F16" s="8">
        <f t="shared" si="0"/>
        <v>103.53535353535352</v>
      </c>
      <c r="G16" s="17"/>
    </row>
    <row r="17" spans="1:7" ht="45" x14ac:dyDescent="0.25">
      <c r="A17" s="18" t="s">
        <v>43</v>
      </c>
      <c r="B17" s="9" t="s">
        <v>44</v>
      </c>
      <c r="C17" s="10" t="s">
        <v>45</v>
      </c>
      <c r="D17" s="8">
        <v>38.299999999999997</v>
      </c>
      <c r="E17" s="8">
        <v>40.299999999999997</v>
      </c>
      <c r="F17" s="8">
        <v>105</v>
      </c>
      <c r="G17" s="9" t="s">
        <v>46</v>
      </c>
    </row>
    <row r="18" spans="1:7" ht="30" x14ac:dyDescent="0.25">
      <c r="A18" s="18" t="s">
        <v>47</v>
      </c>
      <c r="B18" s="9" t="s">
        <v>48</v>
      </c>
      <c r="C18" s="10" t="s">
        <v>49</v>
      </c>
      <c r="D18" s="8" t="s">
        <v>50</v>
      </c>
      <c r="E18" s="8" t="s">
        <v>50</v>
      </c>
      <c r="F18" s="8">
        <v>100</v>
      </c>
      <c r="G18" s="11"/>
    </row>
    <row r="19" spans="1:7" ht="110.25" customHeight="1" x14ac:dyDescent="0.25">
      <c r="A19" s="18" t="s">
        <v>51</v>
      </c>
      <c r="B19" s="9" t="s">
        <v>52</v>
      </c>
      <c r="C19" s="10" t="s">
        <v>39</v>
      </c>
      <c r="D19" s="8">
        <v>160.19999999999999</v>
      </c>
      <c r="E19" s="8">
        <v>181.7</v>
      </c>
      <c r="F19" s="8">
        <v>105</v>
      </c>
      <c r="G19" s="9" t="s">
        <v>53</v>
      </c>
    </row>
    <row r="20" spans="1:7" ht="75" x14ac:dyDescent="0.25">
      <c r="A20" s="18" t="s">
        <v>54</v>
      </c>
      <c r="B20" s="9" t="s">
        <v>55</v>
      </c>
      <c r="C20" s="10" t="s">
        <v>39</v>
      </c>
      <c r="D20" s="8">
        <v>89.2</v>
      </c>
      <c r="E20" s="8">
        <v>100.4</v>
      </c>
      <c r="F20" s="8">
        <v>105</v>
      </c>
      <c r="G20" s="9" t="s">
        <v>56</v>
      </c>
    </row>
    <row r="21" spans="1:7" ht="60" x14ac:dyDescent="0.25">
      <c r="A21" s="18" t="s">
        <v>57</v>
      </c>
      <c r="B21" s="9" t="s">
        <v>58</v>
      </c>
      <c r="C21" s="10" t="s">
        <v>39</v>
      </c>
      <c r="D21" s="8">
        <v>51</v>
      </c>
      <c r="E21" s="8">
        <v>51.9</v>
      </c>
      <c r="F21" s="8">
        <f>E21/D21*100</f>
        <v>101.76470588235293</v>
      </c>
      <c r="G21" s="11"/>
    </row>
    <row r="22" spans="1:7" x14ac:dyDescent="0.25">
      <c r="A22" s="18" t="s">
        <v>59</v>
      </c>
      <c r="B22" s="9" t="s">
        <v>60</v>
      </c>
      <c r="C22" s="10" t="s">
        <v>61</v>
      </c>
      <c r="D22" s="8">
        <v>69.5</v>
      </c>
      <c r="E22" s="8">
        <v>69.5</v>
      </c>
      <c r="F22" s="8">
        <v>100</v>
      </c>
      <c r="G22" s="11"/>
    </row>
    <row r="23" spans="1:7" ht="45" x14ac:dyDescent="0.25">
      <c r="A23" s="18" t="s">
        <v>62</v>
      </c>
      <c r="B23" s="19" t="s">
        <v>63</v>
      </c>
      <c r="C23" s="20" t="s">
        <v>24</v>
      </c>
      <c r="D23" s="18" t="s">
        <v>64</v>
      </c>
      <c r="E23" s="18" t="s">
        <v>65</v>
      </c>
      <c r="F23" s="8">
        <f>D23/E23*100</f>
        <v>98.586118251928028</v>
      </c>
      <c r="G23" s="21" t="s">
        <v>66</v>
      </c>
    </row>
    <row r="24" spans="1:7" x14ac:dyDescent="0.25">
      <c r="A24" s="295" t="s">
        <v>67</v>
      </c>
      <c r="B24" s="335"/>
      <c r="C24" s="335"/>
      <c r="D24" s="335"/>
      <c r="E24" s="335"/>
      <c r="F24" s="335"/>
      <c r="G24" s="335"/>
    </row>
    <row r="25" spans="1:7" ht="30" x14ac:dyDescent="0.25">
      <c r="A25" s="8" t="s">
        <v>68</v>
      </c>
      <c r="B25" s="9" t="s">
        <v>69</v>
      </c>
      <c r="C25" s="10" t="s">
        <v>39</v>
      </c>
      <c r="D25" s="8">
        <v>84.8</v>
      </c>
      <c r="E25" s="8">
        <v>78.010000000000005</v>
      </c>
      <c r="F25" s="8">
        <f t="shared" ref="F25:F30" si="1">E25/D25*100</f>
        <v>91.992924528301899</v>
      </c>
      <c r="G25" s="9" t="s">
        <v>70</v>
      </c>
    </row>
    <row r="26" spans="1:7" ht="30" x14ac:dyDescent="0.25">
      <c r="A26" s="8" t="s">
        <v>71</v>
      </c>
      <c r="B26" s="9" t="s">
        <v>72</v>
      </c>
      <c r="C26" s="10" t="s">
        <v>39</v>
      </c>
      <c r="D26" s="8">
        <v>97</v>
      </c>
      <c r="E26" s="8">
        <v>100</v>
      </c>
      <c r="F26" s="8">
        <f t="shared" si="1"/>
        <v>103.09278350515463</v>
      </c>
      <c r="G26" s="11"/>
    </row>
    <row r="27" spans="1:7" ht="30" x14ac:dyDescent="0.25">
      <c r="A27" s="8" t="s">
        <v>73</v>
      </c>
      <c r="B27" s="22" t="s">
        <v>74</v>
      </c>
      <c r="C27" s="10" t="s">
        <v>39</v>
      </c>
      <c r="D27" s="8">
        <v>95</v>
      </c>
      <c r="E27" s="8">
        <v>85.2</v>
      </c>
      <c r="F27" s="8">
        <f t="shared" si="1"/>
        <v>89.684210526315795</v>
      </c>
      <c r="G27" s="9" t="s">
        <v>70</v>
      </c>
    </row>
    <row r="28" spans="1:7" ht="30" x14ac:dyDescent="0.25">
      <c r="A28" s="14" t="s">
        <v>75</v>
      </c>
      <c r="B28" s="15" t="s">
        <v>76</v>
      </c>
      <c r="C28" s="16" t="s">
        <v>39</v>
      </c>
      <c r="D28" s="14">
        <v>25</v>
      </c>
      <c r="E28" s="14">
        <v>25</v>
      </c>
      <c r="F28" s="8">
        <f t="shared" si="1"/>
        <v>100</v>
      </c>
      <c r="G28" s="17"/>
    </row>
    <row r="29" spans="1:7" ht="30" x14ac:dyDescent="0.25">
      <c r="A29" s="14" t="s">
        <v>77</v>
      </c>
      <c r="B29" s="23" t="s">
        <v>78</v>
      </c>
      <c r="C29" s="16" t="s">
        <v>39</v>
      </c>
      <c r="D29" s="14">
        <v>52</v>
      </c>
      <c r="E29" s="14">
        <v>52</v>
      </c>
      <c r="F29" s="8">
        <f t="shared" si="1"/>
        <v>100</v>
      </c>
      <c r="G29" s="17"/>
    </row>
    <row r="30" spans="1:7" ht="45" x14ac:dyDescent="0.25">
      <c r="A30" s="14" t="s">
        <v>79</v>
      </c>
      <c r="B30" s="9" t="s">
        <v>80</v>
      </c>
      <c r="C30" s="10" t="s">
        <v>39</v>
      </c>
      <c r="D30" s="8">
        <v>72</v>
      </c>
      <c r="E30" s="8">
        <v>68</v>
      </c>
      <c r="F30" s="8">
        <f t="shared" si="1"/>
        <v>94.444444444444443</v>
      </c>
      <c r="G30" s="9" t="s">
        <v>81</v>
      </c>
    </row>
    <row r="31" spans="1:7" ht="30" x14ac:dyDescent="0.25">
      <c r="A31" s="14" t="s">
        <v>82</v>
      </c>
      <c r="B31" s="15" t="s">
        <v>83</v>
      </c>
      <c r="C31" s="24" t="s">
        <v>24</v>
      </c>
      <c r="D31" s="14">
        <v>0</v>
      </c>
      <c r="E31" s="14">
        <v>0</v>
      </c>
      <c r="F31" s="8">
        <v>100</v>
      </c>
      <c r="G31" s="17"/>
    </row>
    <row r="32" spans="1:7" x14ac:dyDescent="0.25">
      <c r="A32" s="14" t="s">
        <v>84</v>
      </c>
      <c r="B32" s="15" t="s">
        <v>85</v>
      </c>
      <c r="C32" s="16" t="s">
        <v>86</v>
      </c>
      <c r="D32" s="14">
        <v>0</v>
      </c>
      <c r="E32" s="14">
        <v>0</v>
      </c>
      <c r="F32" s="8">
        <v>100</v>
      </c>
      <c r="G32" s="17"/>
    </row>
    <row r="33" spans="1:7" ht="30" x14ac:dyDescent="0.25">
      <c r="A33" s="14" t="s">
        <v>87</v>
      </c>
      <c r="B33" s="15" t="s">
        <v>88</v>
      </c>
      <c r="C33" s="24" t="s">
        <v>24</v>
      </c>
      <c r="D33" s="14">
        <v>0</v>
      </c>
      <c r="E33" s="14">
        <v>0</v>
      </c>
      <c r="F33" s="8">
        <v>100</v>
      </c>
      <c r="G33" s="17"/>
    </row>
    <row r="34" spans="1:7" ht="30" x14ac:dyDescent="0.25">
      <c r="A34" s="14" t="s">
        <v>89</v>
      </c>
      <c r="B34" s="15" t="s">
        <v>90</v>
      </c>
      <c r="C34" s="24" t="s">
        <v>24</v>
      </c>
      <c r="D34" s="14">
        <v>0</v>
      </c>
      <c r="E34" s="14">
        <v>0</v>
      </c>
      <c r="F34" s="8">
        <v>100</v>
      </c>
      <c r="G34" s="17"/>
    </row>
    <row r="35" spans="1:7" ht="60" x14ac:dyDescent="0.25">
      <c r="A35" s="14" t="s">
        <v>91</v>
      </c>
      <c r="B35" s="15" t="s">
        <v>92</v>
      </c>
      <c r="C35" s="24" t="s">
        <v>24</v>
      </c>
      <c r="D35" s="14">
        <v>1.6</v>
      </c>
      <c r="E35" s="14">
        <v>0.9</v>
      </c>
      <c r="F35" s="14">
        <v>105</v>
      </c>
      <c r="G35" s="9" t="s">
        <v>93</v>
      </c>
    </row>
    <row r="36" spans="1:7" ht="45" x14ac:dyDescent="0.25">
      <c r="A36" s="14" t="s">
        <v>94</v>
      </c>
      <c r="B36" s="15" t="s">
        <v>95</v>
      </c>
      <c r="C36" s="16" t="s">
        <v>39</v>
      </c>
      <c r="D36" s="16">
        <v>95</v>
      </c>
      <c r="E36" s="16">
        <v>100</v>
      </c>
      <c r="F36" s="14">
        <v>105</v>
      </c>
      <c r="G36" s="9" t="s">
        <v>96</v>
      </c>
    </row>
    <row r="37" spans="1:7" ht="45" x14ac:dyDescent="0.25">
      <c r="A37" s="14" t="s">
        <v>97</v>
      </c>
      <c r="B37" s="15" t="s">
        <v>98</v>
      </c>
      <c r="C37" s="16" t="s">
        <v>39</v>
      </c>
      <c r="D37" s="16">
        <v>95</v>
      </c>
      <c r="E37" s="16">
        <v>100</v>
      </c>
      <c r="F37" s="16">
        <v>105</v>
      </c>
      <c r="G37" s="9" t="s">
        <v>96</v>
      </c>
    </row>
    <row r="38" spans="1:7" ht="45" x14ac:dyDescent="0.25">
      <c r="A38" s="14" t="s">
        <v>99</v>
      </c>
      <c r="B38" s="15" t="s">
        <v>100</v>
      </c>
      <c r="C38" s="16" t="s">
        <v>39</v>
      </c>
      <c r="D38" s="16">
        <v>95</v>
      </c>
      <c r="E38" s="16">
        <v>101</v>
      </c>
      <c r="F38" s="16">
        <v>105</v>
      </c>
      <c r="G38" s="9" t="s">
        <v>101</v>
      </c>
    </row>
    <row r="39" spans="1:7" ht="45" x14ac:dyDescent="0.25">
      <c r="A39" s="14" t="s">
        <v>102</v>
      </c>
      <c r="B39" s="15" t="s">
        <v>103</v>
      </c>
      <c r="C39" s="16" t="s">
        <v>39</v>
      </c>
      <c r="D39" s="16">
        <v>95</v>
      </c>
      <c r="E39" s="16">
        <v>100</v>
      </c>
      <c r="F39" s="16">
        <v>105</v>
      </c>
      <c r="G39" s="9" t="s">
        <v>96</v>
      </c>
    </row>
    <row r="40" spans="1:7" ht="45" x14ac:dyDescent="0.25">
      <c r="A40" s="14" t="s">
        <v>104</v>
      </c>
      <c r="B40" s="15" t="s">
        <v>105</v>
      </c>
      <c r="C40" s="16" t="s">
        <v>39</v>
      </c>
      <c r="D40" s="16">
        <v>95</v>
      </c>
      <c r="E40" s="16">
        <v>100</v>
      </c>
      <c r="F40" s="16">
        <v>105</v>
      </c>
      <c r="G40" s="9" t="s">
        <v>96</v>
      </c>
    </row>
    <row r="41" spans="1:7" ht="30" x14ac:dyDescent="0.25">
      <c r="A41" s="14" t="s">
        <v>106</v>
      </c>
      <c r="B41" s="22" t="s">
        <v>107</v>
      </c>
      <c r="C41" s="10" t="s">
        <v>39</v>
      </c>
      <c r="D41" s="8">
        <v>75.5</v>
      </c>
      <c r="E41" s="8">
        <v>74.400000000000006</v>
      </c>
      <c r="F41" s="16">
        <f>E41/D41*100</f>
        <v>98.543046357615907</v>
      </c>
      <c r="G41" s="9" t="s">
        <v>108</v>
      </c>
    </row>
    <row r="42" spans="1:7" ht="30" x14ac:dyDescent="0.25">
      <c r="A42" s="14" t="s">
        <v>109</v>
      </c>
      <c r="B42" s="15" t="s">
        <v>110</v>
      </c>
      <c r="C42" s="24" t="s">
        <v>39</v>
      </c>
      <c r="D42" s="14">
        <v>25.4</v>
      </c>
      <c r="E42" s="14">
        <v>24.48</v>
      </c>
      <c r="F42" s="16">
        <f>D42/E42*100</f>
        <v>103.75816993464051</v>
      </c>
      <c r="G42" s="17"/>
    </row>
    <row r="43" spans="1:7" ht="30" x14ac:dyDescent="0.25">
      <c r="A43" s="14" t="s">
        <v>111</v>
      </c>
      <c r="B43" s="15" t="s">
        <v>112</v>
      </c>
      <c r="C43" s="24" t="s">
        <v>39</v>
      </c>
      <c r="D43" s="14">
        <v>29.73</v>
      </c>
      <c r="E43" s="14">
        <v>28.58</v>
      </c>
      <c r="F43" s="16">
        <f>D43/E43*100</f>
        <v>104.02379286214136</v>
      </c>
      <c r="G43" s="17"/>
    </row>
    <row r="44" spans="1:7" ht="150" x14ac:dyDescent="0.25">
      <c r="A44" s="14" t="s">
        <v>113</v>
      </c>
      <c r="B44" s="15" t="s">
        <v>114</v>
      </c>
      <c r="C44" s="16" t="s">
        <v>39</v>
      </c>
      <c r="D44" s="14">
        <v>94.5</v>
      </c>
      <c r="E44" s="14">
        <v>100</v>
      </c>
      <c r="F44" s="14">
        <v>105</v>
      </c>
      <c r="G44" s="9" t="s">
        <v>115</v>
      </c>
    </row>
    <row r="45" spans="1:7" ht="210" x14ac:dyDescent="0.25">
      <c r="A45" s="14" t="s">
        <v>116</v>
      </c>
      <c r="B45" s="15" t="s">
        <v>117</v>
      </c>
      <c r="C45" s="16" t="s">
        <v>39</v>
      </c>
      <c r="D45" s="14">
        <v>97</v>
      </c>
      <c r="E45" s="14">
        <v>100</v>
      </c>
      <c r="F45" s="14">
        <f>E45/D45*100</f>
        <v>103.09278350515463</v>
      </c>
      <c r="G45" s="17"/>
    </row>
    <row r="46" spans="1:7" ht="30" x14ac:dyDescent="0.25">
      <c r="A46" s="14" t="s">
        <v>118</v>
      </c>
      <c r="B46" s="15" t="s">
        <v>119</v>
      </c>
      <c r="C46" s="24" t="s">
        <v>24</v>
      </c>
      <c r="D46" s="14">
        <v>19.899999999999999</v>
      </c>
      <c r="E46" s="14">
        <v>19.399999999999999</v>
      </c>
      <c r="F46" s="14">
        <f>D46/E46*100</f>
        <v>102.57731958762886</v>
      </c>
      <c r="G46" s="17"/>
    </row>
    <row r="47" spans="1:7" ht="28.5" customHeight="1" x14ac:dyDescent="0.25">
      <c r="A47" s="25"/>
      <c r="B47" s="340" t="s">
        <v>120</v>
      </c>
      <c r="C47" s="340"/>
      <c r="D47" s="340"/>
      <c r="E47" s="340"/>
      <c r="F47" s="340"/>
      <c r="G47" s="340"/>
    </row>
    <row r="48" spans="1:7" ht="30" x14ac:dyDescent="0.25">
      <c r="A48" s="8" t="s">
        <v>121</v>
      </c>
      <c r="B48" s="9" t="s">
        <v>122</v>
      </c>
      <c r="C48" s="10" t="s">
        <v>39</v>
      </c>
      <c r="D48" s="8">
        <v>48.1</v>
      </c>
      <c r="E48" s="8">
        <v>34.799999999999997</v>
      </c>
      <c r="F48" s="8">
        <f>E48/D48*100</f>
        <v>72.34927234927234</v>
      </c>
      <c r="G48" s="9" t="s">
        <v>123</v>
      </c>
    </row>
    <row r="49" spans="1:7" ht="45" x14ac:dyDescent="0.25">
      <c r="A49" s="14" t="s">
        <v>124</v>
      </c>
      <c r="B49" s="15" t="s">
        <v>125</v>
      </c>
      <c r="C49" s="16" t="s">
        <v>39</v>
      </c>
      <c r="D49" s="14">
        <v>20.5</v>
      </c>
      <c r="E49" s="14">
        <v>20.5</v>
      </c>
      <c r="F49" s="8">
        <f>E49/D49*100</f>
        <v>100</v>
      </c>
      <c r="G49" s="17"/>
    </row>
    <row r="50" spans="1:7" ht="60" x14ac:dyDescent="0.25">
      <c r="A50" s="14" t="s">
        <v>126</v>
      </c>
      <c r="B50" s="9" t="s">
        <v>127</v>
      </c>
      <c r="C50" s="16" t="s">
        <v>61</v>
      </c>
      <c r="D50" s="14">
        <v>61.6</v>
      </c>
      <c r="E50" s="14">
        <v>61.7</v>
      </c>
      <c r="F50" s="8">
        <f>E50/D50*100</f>
        <v>100.16233766233766</v>
      </c>
      <c r="G50" s="17"/>
    </row>
    <row r="51" spans="1:7" ht="135" x14ac:dyDescent="0.25">
      <c r="A51" s="14" t="s">
        <v>128</v>
      </c>
      <c r="B51" s="15" t="s">
        <v>129</v>
      </c>
      <c r="C51" s="16" t="s">
        <v>130</v>
      </c>
      <c r="D51" s="14">
        <v>8.6</v>
      </c>
      <c r="E51" s="14">
        <v>8.6999999999999993</v>
      </c>
      <c r="F51" s="8">
        <f>E51/D51*100</f>
        <v>101.16279069767442</v>
      </c>
      <c r="G51" s="17"/>
    </row>
    <row r="52" spans="1:7" ht="135" x14ac:dyDescent="0.25">
      <c r="A52" s="14" t="s">
        <v>131</v>
      </c>
      <c r="B52" s="15" t="s">
        <v>132</v>
      </c>
      <c r="C52" s="16" t="s">
        <v>130</v>
      </c>
      <c r="D52" s="14">
        <v>9.23</v>
      </c>
      <c r="E52" s="14">
        <v>21.3</v>
      </c>
      <c r="F52" s="8">
        <v>105</v>
      </c>
      <c r="G52" s="9" t="s">
        <v>133</v>
      </c>
    </row>
    <row r="53" spans="1:7" ht="120" x14ac:dyDescent="0.25">
      <c r="A53" s="14" t="s">
        <v>134</v>
      </c>
      <c r="B53" s="15" t="s">
        <v>135</v>
      </c>
      <c r="C53" s="16" t="s">
        <v>136</v>
      </c>
      <c r="D53" s="14">
        <v>11.46</v>
      </c>
      <c r="E53" s="14">
        <v>15</v>
      </c>
      <c r="F53" s="8">
        <v>105</v>
      </c>
      <c r="G53" s="9" t="s">
        <v>137</v>
      </c>
    </row>
    <row r="54" spans="1:7" ht="120" x14ac:dyDescent="0.25">
      <c r="A54" s="14" t="s">
        <v>138</v>
      </c>
      <c r="B54" s="15" t="s">
        <v>139</v>
      </c>
      <c r="C54" s="16" t="s">
        <v>136</v>
      </c>
      <c r="D54" s="14">
        <v>9.23</v>
      </c>
      <c r="E54" s="14">
        <v>14</v>
      </c>
      <c r="F54" s="8">
        <v>105</v>
      </c>
      <c r="G54" s="9" t="s">
        <v>140</v>
      </c>
    </row>
    <row r="55" spans="1:7" s="26" customFormat="1" ht="45" x14ac:dyDescent="0.25">
      <c r="A55" s="8" t="s">
        <v>141</v>
      </c>
      <c r="B55" s="9" t="s">
        <v>142</v>
      </c>
      <c r="C55" s="10" t="s">
        <v>39</v>
      </c>
      <c r="D55" s="8">
        <v>20.97</v>
      </c>
      <c r="E55" s="8">
        <v>29.2</v>
      </c>
      <c r="F55" s="8">
        <f>D55/E55*100</f>
        <v>71.815068493150676</v>
      </c>
      <c r="G55" s="9" t="s">
        <v>143</v>
      </c>
    </row>
    <row r="56" spans="1:7" s="26" customFormat="1" ht="30" x14ac:dyDescent="0.25">
      <c r="A56" s="8" t="s">
        <v>144</v>
      </c>
      <c r="B56" s="9" t="s">
        <v>145</v>
      </c>
      <c r="C56" s="10" t="s">
        <v>24</v>
      </c>
      <c r="D56" s="8">
        <v>292</v>
      </c>
      <c r="E56" s="8">
        <v>284.8</v>
      </c>
      <c r="F56" s="8">
        <f>D56/E56*100</f>
        <v>102.52808988764043</v>
      </c>
      <c r="G56" s="11"/>
    </row>
    <row r="57" spans="1:7" s="26" customFormat="1" ht="45" x14ac:dyDescent="0.25">
      <c r="A57" s="8" t="s">
        <v>146</v>
      </c>
      <c r="B57" s="9" t="s">
        <v>147</v>
      </c>
      <c r="C57" s="13" t="s">
        <v>24</v>
      </c>
      <c r="D57" s="8">
        <v>147.19999999999999</v>
      </c>
      <c r="E57" s="8">
        <v>138</v>
      </c>
      <c r="F57" s="8">
        <v>105</v>
      </c>
      <c r="G57" s="9" t="s">
        <v>148</v>
      </c>
    </row>
    <row r="58" spans="1:7" s="26" customFormat="1" ht="45" x14ac:dyDescent="0.25">
      <c r="A58" s="8" t="s">
        <v>149</v>
      </c>
      <c r="B58" s="9" t="s">
        <v>150</v>
      </c>
      <c r="C58" s="10" t="s">
        <v>39</v>
      </c>
      <c r="D58" s="8">
        <v>48</v>
      </c>
      <c r="E58" s="8">
        <v>47.4</v>
      </c>
      <c r="F58" s="8">
        <f>E58/D58*100</f>
        <v>98.75</v>
      </c>
      <c r="G58" s="9" t="s">
        <v>151</v>
      </c>
    </row>
    <row r="59" spans="1:7" s="26" customFormat="1" ht="30" x14ac:dyDescent="0.25">
      <c r="A59" s="14" t="s">
        <v>152</v>
      </c>
      <c r="B59" s="15" t="s">
        <v>153</v>
      </c>
      <c r="C59" s="16" t="s">
        <v>39</v>
      </c>
      <c r="D59" s="14">
        <v>19</v>
      </c>
      <c r="E59" s="14">
        <v>19</v>
      </c>
      <c r="F59" s="8">
        <f>E59/D59*100</f>
        <v>100</v>
      </c>
      <c r="G59" s="17"/>
    </row>
    <row r="60" spans="1:7" s="26" customFormat="1" ht="45" x14ac:dyDescent="0.25">
      <c r="A60" s="8" t="s">
        <v>154</v>
      </c>
      <c r="B60" s="9" t="s">
        <v>155</v>
      </c>
      <c r="C60" s="10" t="s">
        <v>39</v>
      </c>
      <c r="D60" s="8">
        <v>90</v>
      </c>
      <c r="E60" s="8">
        <v>97.9</v>
      </c>
      <c r="F60" s="8">
        <v>105</v>
      </c>
      <c r="G60" s="9" t="s">
        <v>156</v>
      </c>
    </row>
    <row r="61" spans="1:7" s="26" customFormat="1" ht="45" x14ac:dyDescent="0.25">
      <c r="A61" s="8" t="s">
        <v>157</v>
      </c>
      <c r="B61" s="9" t="s">
        <v>158</v>
      </c>
      <c r="C61" s="10" t="s">
        <v>39</v>
      </c>
      <c r="D61" s="8">
        <v>4.2</v>
      </c>
      <c r="E61" s="8">
        <v>2.6</v>
      </c>
      <c r="F61" s="8">
        <v>105</v>
      </c>
      <c r="G61" s="9" t="s">
        <v>159</v>
      </c>
    </row>
    <row r="62" spans="1:7" s="26" customFormat="1" ht="45" x14ac:dyDescent="0.25">
      <c r="A62" s="14" t="s">
        <v>160</v>
      </c>
      <c r="B62" s="15" t="s">
        <v>161</v>
      </c>
      <c r="C62" s="16" t="s">
        <v>39</v>
      </c>
      <c r="D62" s="14">
        <v>90</v>
      </c>
      <c r="E62" s="14">
        <v>100</v>
      </c>
      <c r="F62" s="8">
        <v>105</v>
      </c>
      <c r="G62" s="9" t="s">
        <v>162</v>
      </c>
    </row>
    <row r="63" spans="1:7" s="26" customFormat="1" x14ac:dyDescent="0.25">
      <c r="A63" s="25"/>
      <c r="B63" s="340" t="s">
        <v>163</v>
      </c>
      <c r="C63" s="341"/>
      <c r="D63" s="341"/>
      <c r="E63" s="341"/>
      <c r="F63" s="341"/>
      <c r="G63" s="341"/>
    </row>
    <row r="64" spans="1:7" s="26" customFormat="1" ht="45" x14ac:dyDescent="0.25">
      <c r="A64" s="27" t="s">
        <v>164</v>
      </c>
      <c r="B64" s="15" t="s">
        <v>165</v>
      </c>
      <c r="C64" s="16" t="s">
        <v>39</v>
      </c>
      <c r="D64" s="8">
        <v>85</v>
      </c>
      <c r="E64" s="8">
        <v>85</v>
      </c>
      <c r="F64" s="8">
        <f>E64/D64*100</f>
        <v>100</v>
      </c>
      <c r="G64" s="11"/>
    </row>
    <row r="65" spans="1:7" s="26" customFormat="1" ht="75" x14ac:dyDescent="0.25">
      <c r="A65" s="27" t="s">
        <v>166</v>
      </c>
      <c r="B65" s="15" t="s">
        <v>167</v>
      </c>
      <c r="C65" s="16" t="s">
        <v>39</v>
      </c>
      <c r="D65" s="8">
        <v>5</v>
      </c>
      <c r="E65" s="8">
        <v>11.5</v>
      </c>
      <c r="F65" s="8">
        <v>105</v>
      </c>
      <c r="G65" s="9" t="s">
        <v>168</v>
      </c>
    </row>
    <row r="66" spans="1:7" s="26" customFormat="1" ht="45" x14ac:dyDescent="0.25">
      <c r="A66" s="27" t="s">
        <v>169</v>
      </c>
      <c r="B66" s="15" t="s">
        <v>170</v>
      </c>
      <c r="C66" s="16" t="s">
        <v>171</v>
      </c>
      <c r="D66" s="28">
        <v>4</v>
      </c>
      <c r="E66" s="28">
        <v>4</v>
      </c>
      <c r="F66" s="8">
        <f>E66/D66*100</f>
        <v>100</v>
      </c>
      <c r="G66" s="29"/>
    </row>
    <row r="67" spans="1:7" s="26" customFormat="1" ht="45" x14ac:dyDescent="0.25">
      <c r="A67" s="27" t="s">
        <v>172</v>
      </c>
      <c r="B67" s="15" t="s">
        <v>173</v>
      </c>
      <c r="C67" s="16" t="s">
        <v>171</v>
      </c>
      <c r="D67" s="28">
        <v>3</v>
      </c>
      <c r="E67" s="28">
        <v>3</v>
      </c>
      <c r="F67" s="8">
        <f>E67/D67*100</f>
        <v>100</v>
      </c>
      <c r="G67" s="29"/>
    </row>
    <row r="68" spans="1:7" s="26" customFormat="1" ht="75" x14ac:dyDescent="0.25">
      <c r="A68" s="27" t="s">
        <v>174</v>
      </c>
      <c r="B68" s="15" t="s">
        <v>175</v>
      </c>
      <c r="C68" s="16" t="s">
        <v>39</v>
      </c>
      <c r="D68" s="30">
        <v>5.7</v>
      </c>
      <c r="E68" s="30">
        <v>6.25</v>
      </c>
      <c r="F68" s="8">
        <v>105</v>
      </c>
      <c r="G68" s="9" t="s">
        <v>176</v>
      </c>
    </row>
    <row r="69" spans="1:7" s="31" customFormat="1" ht="90" x14ac:dyDescent="0.25">
      <c r="A69" s="27" t="s">
        <v>177</v>
      </c>
      <c r="B69" s="15" t="s">
        <v>178</v>
      </c>
      <c r="C69" s="16" t="s">
        <v>39</v>
      </c>
      <c r="D69" s="30">
        <v>50</v>
      </c>
      <c r="E69" s="30">
        <v>65</v>
      </c>
      <c r="F69" s="8">
        <v>105</v>
      </c>
      <c r="G69" s="9" t="s">
        <v>179</v>
      </c>
    </row>
    <row r="70" spans="1:7" s="31" customFormat="1" ht="60" x14ac:dyDescent="0.25">
      <c r="A70" s="27" t="s">
        <v>180</v>
      </c>
      <c r="B70" s="15" t="s">
        <v>181</v>
      </c>
      <c r="C70" s="16" t="s">
        <v>39</v>
      </c>
      <c r="D70" s="30">
        <v>20</v>
      </c>
      <c r="E70" s="30">
        <v>30</v>
      </c>
      <c r="F70" s="8">
        <v>105</v>
      </c>
      <c r="G70" s="32" t="s">
        <v>182</v>
      </c>
    </row>
    <row r="71" spans="1:7" s="31" customFormat="1" ht="90" x14ac:dyDescent="0.25">
      <c r="A71" s="27" t="s">
        <v>183</v>
      </c>
      <c r="B71" s="15" t="s">
        <v>184</v>
      </c>
      <c r="C71" s="16" t="s">
        <v>185</v>
      </c>
      <c r="D71" s="28">
        <v>5</v>
      </c>
      <c r="E71" s="28">
        <v>5</v>
      </c>
      <c r="F71" s="8">
        <f>E71/D71*100</f>
        <v>100</v>
      </c>
      <c r="G71" s="29"/>
    </row>
    <row r="72" spans="1:7" s="31" customFormat="1" ht="90" x14ac:dyDescent="0.25">
      <c r="A72" s="27" t="s">
        <v>186</v>
      </c>
      <c r="B72" s="15" t="s">
        <v>187</v>
      </c>
      <c r="C72" s="16" t="s">
        <v>185</v>
      </c>
      <c r="D72" s="28">
        <v>10</v>
      </c>
      <c r="E72" s="28">
        <v>10</v>
      </c>
      <c r="F72" s="8">
        <f>E72/D72*100</f>
        <v>100</v>
      </c>
      <c r="G72" s="29"/>
    </row>
    <row r="73" spans="1:7" s="31" customFormat="1" ht="90" x14ac:dyDescent="0.25">
      <c r="A73" s="27" t="s">
        <v>188</v>
      </c>
      <c r="B73" s="15" t="s">
        <v>189</v>
      </c>
      <c r="C73" s="16" t="s">
        <v>185</v>
      </c>
      <c r="D73" s="28">
        <v>45</v>
      </c>
      <c r="E73" s="28">
        <v>45</v>
      </c>
      <c r="F73" s="8">
        <f>E73/D73*100</f>
        <v>100</v>
      </c>
      <c r="G73" s="29"/>
    </row>
    <row r="74" spans="1:7" s="31" customFormat="1" ht="45" x14ac:dyDescent="0.25">
      <c r="A74" s="27" t="s">
        <v>190</v>
      </c>
      <c r="B74" s="15" t="s">
        <v>191</v>
      </c>
      <c r="C74" s="16" t="s">
        <v>39</v>
      </c>
      <c r="D74" s="8">
        <v>10</v>
      </c>
      <c r="E74" s="8">
        <v>12</v>
      </c>
      <c r="F74" s="8">
        <v>105</v>
      </c>
      <c r="G74" s="9" t="s">
        <v>192</v>
      </c>
    </row>
    <row r="75" spans="1:7" s="31" customFormat="1" ht="60" x14ac:dyDescent="0.25">
      <c r="A75" s="27" t="s">
        <v>193</v>
      </c>
      <c r="B75" s="15" t="s">
        <v>194</v>
      </c>
      <c r="C75" s="16" t="s">
        <v>195</v>
      </c>
      <c r="D75" s="28">
        <v>0</v>
      </c>
      <c r="E75" s="28">
        <v>0</v>
      </c>
      <c r="F75" s="8">
        <v>100</v>
      </c>
      <c r="G75" s="29"/>
    </row>
    <row r="76" spans="1:7" s="31" customFormat="1" ht="45" x14ac:dyDescent="0.25">
      <c r="A76" s="27" t="s">
        <v>196</v>
      </c>
      <c r="B76" s="15" t="s">
        <v>197</v>
      </c>
      <c r="C76" s="16" t="s">
        <v>171</v>
      </c>
      <c r="D76" s="28">
        <v>5</v>
      </c>
      <c r="E76" s="28">
        <v>5</v>
      </c>
      <c r="F76" s="8">
        <f>E76/D76*100</f>
        <v>100</v>
      </c>
      <c r="G76" s="29"/>
    </row>
    <row r="77" spans="1:7" s="31" customFormat="1" ht="45" x14ac:dyDescent="0.25">
      <c r="A77" s="27" t="s">
        <v>198</v>
      </c>
      <c r="B77" s="15" t="s">
        <v>199</v>
      </c>
      <c r="C77" s="16" t="s">
        <v>171</v>
      </c>
      <c r="D77" s="28">
        <v>25</v>
      </c>
      <c r="E77" s="28">
        <v>29</v>
      </c>
      <c r="F77" s="8">
        <v>105</v>
      </c>
      <c r="G77" s="9" t="s">
        <v>200</v>
      </c>
    </row>
    <row r="78" spans="1:7" s="31" customFormat="1" ht="60" x14ac:dyDescent="0.25">
      <c r="A78" s="27" t="s">
        <v>201</v>
      </c>
      <c r="B78" s="15" t="s">
        <v>202</v>
      </c>
      <c r="C78" s="16" t="s">
        <v>39</v>
      </c>
      <c r="D78" s="8">
        <v>55</v>
      </c>
      <c r="E78" s="8">
        <v>76.5</v>
      </c>
      <c r="F78" s="8">
        <v>105</v>
      </c>
      <c r="G78" s="9" t="s">
        <v>203</v>
      </c>
    </row>
    <row r="79" spans="1:7" s="31" customFormat="1" ht="30" x14ac:dyDescent="0.25">
      <c r="A79" s="27" t="s">
        <v>204</v>
      </c>
      <c r="B79" s="15" t="s">
        <v>205</v>
      </c>
      <c r="C79" s="16" t="s">
        <v>39</v>
      </c>
      <c r="D79" s="8">
        <v>100</v>
      </c>
      <c r="E79" s="8">
        <v>100</v>
      </c>
      <c r="F79" s="8">
        <f>E79/D79*100</f>
        <v>100</v>
      </c>
      <c r="G79" s="11"/>
    </row>
    <row r="80" spans="1:7" s="31" customFormat="1" x14ac:dyDescent="0.25">
      <c r="A80" s="27" t="s">
        <v>206</v>
      </c>
      <c r="B80" s="15" t="s">
        <v>207</v>
      </c>
      <c r="C80" s="16" t="s">
        <v>39</v>
      </c>
      <c r="D80" s="8">
        <v>100</v>
      </c>
      <c r="E80" s="8">
        <v>100</v>
      </c>
      <c r="F80" s="8">
        <f>E80/D80*100</f>
        <v>100</v>
      </c>
      <c r="G80" s="11"/>
    </row>
    <row r="81" spans="1:7" s="31" customFormat="1" x14ac:dyDescent="0.25">
      <c r="A81" s="25"/>
      <c r="B81" s="340" t="s">
        <v>208</v>
      </c>
      <c r="C81" s="340"/>
      <c r="D81" s="340"/>
      <c r="E81" s="340"/>
      <c r="F81" s="340"/>
      <c r="G81" s="340"/>
    </row>
    <row r="82" spans="1:7" s="31" customFormat="1" ht="75" x14ac:dyDescent="0.25">
      <c r="A82" s="27" t="s">
        <v>209</v>
      </c>
      <c r="B82" s="15" t="s">
        <v>210</v>
      </c>
      <c r="C82" s="16" t="s">
        <v>39</v>
      </c>
      <c r="D82" s="8">
        <v>45</v>
      </c>
      <c r="E82" s="8">
        <v>92</v>
      </c>
      <c r="F82" s="8">
        <v>105</v>
      </c>
      <c r="G82" s="9" t="s">
        <v>211</v>
      </c>
    </row>
    <row r="83" spans="1:7" s="31" customFormat="1" ht="105" x14ac:dyDescent="0.25">
      <c r="A83" s="27" t="s">
        <v>212</v>
      </c>
      <c r="B83" s="15" t="s">
        <v>213</v>
      </c>
      <c r="C83" s="16" t="s">
        <v>214</v>
      </c>
      <c r="D83" s="8">
        <v>95</v>
      </c>
      <c r="E83" s="8">
        <v>97</v>
      </c>
      <c r="F83" s="8">
        <f>E83/D83*100</f>
        <v>102.10526315789474</v>
      </c>
      <c r="G83" s="11"/>
    </row>
    <row r="84" spans="1:7" s="31" customFormat="1" ht="105" x14ac:dyDescent="0.25">
      <c r="A84" s="27" t="s">
        <v>215</v>
      </c>
      <c r="B84" s="15" t="s">
        <v>216</v>
      </c>
      <c r="C84" s="16" t="s">
        <v>217</v>
      </c>
      <c r="D84" s="8">
        <v>95</v>
      </c>
      <c r="E84" s="8">
        <v>95.6</v>
      </c>
      <c r="F84" s="8">
        <f>E84/D84*100</f>
        <v>100.63157894736841</v>
      </c>
      <c r="G84" s="11"/>
    </row>
    <row r="85" spans="1:7" s="31" customFormat="1" ht="45" x14ac:dyDescent="0.25">
      <c r="A85" s="18" t="s">
        <v>218</v>
      </c>
      <c r="B85" s="9" t="s">
        <v>219</v>
      </c>
      <c r="C85" s="10" t="s">
        <v>21</v>
      </c>
      <c r="D85" s="8">
        <v>3.25</v>
      </c>
      <c r="E85" s="8">
        <v>5.71</v>
      </c>
      <c r="F85" s="8">
        <f>D85/E85*100</f>
        <v>56.917688266199647</v>
      </c>
      <c r="G85" s="9" t="s">
        <v>220</v>
      </c>
    </row>
    <row r="86" spans="1:7" s="31" customFormat="1" ht="60" x14ac:dyDescent="0.25">
      <c r="A86" s="18" t="s">
        <v>221</v>
      </c>
      <c r="B86" s="9" t="s">
        <v>222</v>
      </c>
      <c r="C86" s="10" t="s">
        <v>223</v>
      </c>
      <c r="D86" s="8">
        <v>8.9</v>
      </c>
      <c r="E86" s="8">
        <v>10.4</v>
      </c>
      <c r="F86" s="8">
        <f>D86/E86*100</f>
        <v>85.576923076923066</v>
      </c>
      <c r="G86" s="9" t="s">
        <v>224</v>
      </c>
    </row>
    <row r="87" spans="1:7" s="31" customFormat="1" ht="120" x14ac:dyDescent="0.25">
      <c r="A87" s="18" t="s">
        <v>225</v>
      </c>
      <c r="B87" s="15" t="s">
        <v>226</v>
      </c>
      <c r="C87" s="16" t="s">
        <v>227</v>
      </c>
      <c r="D87" s="8">
        <v>740</v>
      </c>
      <c r="E87" s="8">
        <v>840</v>
      </c>
      <c r="F87" s="8">
        <v>105</v>
      </c>
      <c r="G87" s="9" t="s">
        <v>228</v>
      </c>
    </row>
    <row r="88" spans="1:7" s="31" customFormat="1" ht="45" x14ac:dyDescent="0.25">
      <c r="A88" s="18" t="s">
        <v>229</v>
      </c>
      <c r="B88" s="9" t="s">
        <v>230</v>
      </c>
      <c r="C88" s="10" t="s">
        <v>231</v>
      </c>
      <c r="D88" s="8">
        <v>0.23</v>
      </c>
      <c r="E88" s="8">
        <v>0.27</v>
      </c>
      <c r="F88" s="8">
        <f>D88/E88*100</f>
        <v>85.18518518518519</v>
      </c>
      <c r="G88" s="9" t="s">
        <v>232</v>
      </c>
    </row>
    <row r="89" spans="1:7" s="31" customFormat="1" ht="105" x14ac:dyDescent="0.25">
      <c r="A89" s="18" t="s">
        <v>233</v>
      </c>
      <c r="B89" s="15" t="s">
        <v>234</v>
      </c>
      <c r="C89" s="16" t="s">
        <v>235</v>
      </c>
      <c r="D89" s="8">
        <v>27.1</v>
      </c>
      <c r="E89" s="8">
        <v>12</v>
      </c>
      <c r="F89" s="8">
        <v>105</v>
      </c>
      <c r="G89" s="9" t="s">
        <v>236</v>
      </c>
    </row>
    <row r="90" spans="1:7" s="31" customFormat="1" ht="165" x14ac:dyDescent="0.25">
      <c r="A90" s="18" t="s">
        <v>237</v>
      </c>
      <c r="B90" s="15" t="s">
        <v>238</v>
      </c>
      <c r="C90" s="16" t="s">
        <v>239</v>
      </c>
      <c r="D90" s="8">
        <v>7</v>
      </c>
      <c r="E90" s="8">
        <v>7.3</v>
      </c>
      <c r="F90" s="8">
        <f>E90/D90*100</f>
        <v>104.28571428571429</v>
      </c>
      <c r="G90" s="11"/>
    </row>
    <row r="91" spans="1:7" s="31" customFormat="1" ht="30" x14ac:dyDescent="0.25">
      <c r="A91" s="18" t="s">
        <v>240</v>
      </c>
      <c r="B91" s="9" t="s">
        <v>241</v>
      </c>
      <c r="C91" s="10" t="s">
        <v>39</v>
      </c>
      <c r="D91" s="8">
        <v>96</v>
      </c>
      <c r="E91" s="8">
        <v>81.819999999999993</v>
      </c>
      <c r="F91" s="8">
        <f>E91/D91*100</f>
        <v>85.229166666666657</v>
      </c>
      <c r="G91" s="9" t="s">
        <v>242</v>
      </c>
    </row>
    <row r="92" spans="1:7" s="31" customFormat="1" x14ac:dyDescent="0.25">
      <c r="A92" s="25"/>
      <c r="B92" s="340" t="s">
        <v>243</v>
      </c>
      <c r="C92" s="341"/>
      <c r="D92" s="341"/>
      <c r="E92" s="341"/>
      <c r="F92" s="341"/>
      <c r="G92" s="341"/>
    </row>
    <row r="93" spans="1:7" s="31" customFormat="1" x14ac:dyDescent="0.25">
      <c r="A93" s="8" t="s">
        <v>244</v>
      </c>
      <c r="B93" s="15" t="s">
        <v>245</v>
      </c>
      <c r="C93" s="16" t="s">
        <v>39</v>
      </c>
      <c r="D93" s="14">
        <v>13</v>
      </c>
      <c r="E93" s="14">
        <v>13.1</v>
      </c>
      <c r="F93" s="14">
        <f>E93/D93*100</f>
        <v>100.76923076923077</v>
      </c>
      <c r="G93" s="17"/>
    </row>
    <row r="94" spans="1:7" s="31" customFormat="1" ht="30" x14ac:dyDescent="0.25">
      <c r="A94" s="8" t="s">
        <v>246</v>
      </c>
      <c r="B94" s="9" t="s">
        <v>247</v>
      </c>
      <c r="C94" s="10" t="s">
        <v>39</v>
      </c>
      <c r="D94" s="8">
        <v>6</v>
      </c>
      <c r="E94" s="8">
        <v>5</v>
      </c>
      <c r="F94" s="14">
        <f>E94/D94*100</f>
        <v>83.333333333333343</v>
      </c>
      <c r="G94" s="9" t="s">
        <v>248</v>
      </c>
    </row>
    <row r="95" spans="1:7" s="31" customFormat="1" ht="45" x14ac:dyDescent="0.25">
      <c r="A95" s="8" t="s">
        <v>249</v>
      </c>
      <c r="B95" s="9" t="s">
        <v>250</v>
      </c>
      <c r="C95" s="10" t="s">
        <v>39</v>
      </c>
      <c r="D95" s="8">
        <v>73</v>
      </c>
      <c r="E95" s="8">
        <v>84</v>
      </c>
      <c r="F95" s="14">
        <v>105</v>
      </c>
      <c r="G95" s="9" t="s">
        <v>251</v>
      </c>
    </row>
    <row r="96" spans="1:7" s="31" customFormat="1" x14ac:dyDescent="0.25">
      <c r="A96" s="25"/>
      <c r="B96" s="340" t="s">
        <v>252</v>
      </c>
      <c r="C96" s="341"/>
      <c r="D96" s="341"/>
      <c r="E96" s="341"/>
      <c r="F96" s="341"/>
      <c r="G96" s="341"/>
    </row>
    <row r="97" spans="1:7" s="31" customFormat="1" ht="45" x14ac:dyDescent="0.25">
      <c r="A97" s="14" t="s">
        <v>253</v>
      </c>
      <c r="B97" s="15" t="s">
        <v>254</v>
      </c>
      <c r="C97" s="16" t="s">
        <v>255</v>
      </c>
      <c r="D97" s="14">
        <v>0.85</v>
      </c>
      <c r="E97" s="14">
        <v>0.85</v>
      </c>
      <c r="F97" s="14">
        <f>E97/D97*100</f>
        <v>100</v>
      </c>
      <c r="G97" s="14"/>
    </row>
    <row r="98" spans="1:7" s="31" customFormat="1" ht="60" x14ac:dyDescent="0.25">
      <c r="A98" s="8" t="s">
        <v>256</v>
      </c>
      <c r="B98" s="9" t="s">
        <v>257</v>
      </c>
      <c r="C98" s="10" t="s">
        <v>258</v>
      </c>
      <c r="D98" s="8">
        <v>1.6</v>
      </c>
      <c r="E98" s="8">
        <v>4.5</v>
      </c>
      <c r="F98" s="14">
        <v>105</v>
      </c>
      <c r="G98" s="9" t="s">
        <v>259</v>
      </c>
    </row>
    <row r="99" spans="1:7" s="31" customFormat="1" x14ac:dyDescent="0.25">
      <c r="A99" s="25"/>
      <c r="B99" s="340" t="s">
        <v>260</v>
      </c>
      <c r="C99" s="341"/>
      <c r="D99" s="341"/>
      <c r="E99" s="341"/>
      <c r="F99" s="341"/>
      <c r="G99" s="341"/>
    </row>
    <row r="100" spans="1:7" s="31" customFormat="1" ht="75" x14ac:dyDescent="0.25">
      <c r="A100" s="14" t="s">
        <v>261</v>
      </c>
      <c r="B100" s="15" t="s">
        <v>262</v>
      </c>
      <c r="C100" s="16" t="s">
        <v>263</v>
      </c>
      <c r="D100" s="33">
        <v>10</v>
      </c>
      <c r="E100" s="33">
        <v>37</v>
      </c>
      <c r="F100" s="8">
        <v>105</v>
      </c>
      <c r="G100" s="34" t="s">
        <v>264</v>
      </c>
    </row>
    <row r="101" spans="1:7" s="31" customFormat="1" ht="75" x14ac:dyDescent="0.25">
      <c r="A101" s="14" t="s">
        <v>265</v>
      </c>
      <c r="B101" s="15" t="s">
        <v>266</v>
      </c>
      <c r="C101" s="16" t="s">
        <v>263</v>
      </c>
      <c r="D101" s="33">
        <v>15</v>
      </c>
      <c r="E101" s="33">
        <v>11</v>
      </c>
      <c r="F101" s="8">
        <f>E101/D101*100</f>
        <v>73.333333333333329</v>
      </c>
      <c r="G101" s="34" t="s">
        <v>267</v>
      </c>
    </row>
    <row r="102" spans="1:7" s="31" customFormat="1" ht="75" x14ac:dyDescent="0.25">
      <c r="A102" s="14" t="s">
        <v>268</v>
      </c>
      <c r="B102" s="15" t="s">
        <v>269</v>
      </c>
      <c r="C102" s="16" t="s">
        <v>263</v>
      </c>
      <c r="D102" s="33">
        <v>350</v>
      </c>
      <c r="E102" s="33">
        <v>377</v>
      </c>
      <c r="F102" s="8">
        <v>105</v>
      </c>
      <c r="G102" s="35" t="s">
        <v>270</v>
      </c>
    </row>
    <row r="103" spans="1:7" s="31" customFormat="1" ht="75" x14ac:dyDescent="0.25">
      <c r="A103" s="14" t="s">
        <v>271</v>
      </c>
      <c r="B103" s="15" t="s">
        <v>272</v>
      </c>
      <c r="C103" s="16" t="s">
        <v>263</v>
      </c>
      <c r="D103" s="33">
        <v>950</v>
      </c>
      <c r="E103" s="33">
        <v>1039</v>
      </c>
      <c r="F103" s="8">
        <v>105</v>
      </c>
      <c r="G103" s="35" t="s">
        <v>273</v>
      </c>
    </row>
    <row r="104" spans="1:7" s="31" customFormat="1" ht="30" x14ac:dyDescent="0.25">
      <c r="A104" s="14" t="s">
        <v>274</v>
      </c>
      <c r="B104" s="15" t="s">
        <v>275</v>
      </c>
      <c r="C104" s="16" t="s">
        <v>276</v>
      </c>
      <c r="D104" s="33">
        <v>4</v>
      </c>
      <c r="E104" s="33">
        <v>4</v>
      </c>
      <c r="F104" s="8">
        <f>E104/D104*100</f>
        <v>100</v>
      </c>
      <c r="G104" s="34"/>
    </row>
    <row r="105" spans="1:7" s="31" customFormat="1" ht="120" x14ac:dyDescent="0.25">
      <c r="A105" s="14" t="s">
        <v>277</v>
      </c>
      <c r="B105" s="15" t="s">
        <v>278</v>
      </c>
      <c r="C105" s="16" t="s">
        <v>39</v>
      </c>
      <c r="D105" s="8">
        <v>97</v>
      </c>
      <c r="E105" s="8">
        <v>90.9</v>
      </c>
      <c r="F105" s="8">
        <f>E105/D105*100</f>
        <v>93.711340206185582</v>
      </c>
      <c r="G105" s="35" t="s">
        <v>279</v>
      </c>
    </row>
    <row r="106" spans="1:7" s="26" customFormat="1" ht="45" x14ac:dyDescent="0.25">
      <c r="A106" s="14" t="s">
        <v>280</v>
      </c>
      <c r="B106" s="15" t="s">
        <v>281</v>
      </c>
      <c r="C106" s="16" t="s">
        <v>39</v>
      </c>
      <c r="D106" s="8">
        <v>38.299999999999997</v>
      </c>
      <c r="E106" s="8">
        <v>40.299999999999997</v>
      </c>
      <c r="F106" s="8">
        <v>105</v>
      </c>
      <c r="G106" s="35" t="s">
        <v>282</v>
      </c>
    </row>
    <row r="107" spans="1:7" s="26" customFormat="1" x14ac:dyDescent="0.25">
      <c r="A107" s="14" t="s">
        <v>283</v>
      </c>
      <c r="B107" s="15" t="s">
        <v>284</v>
      </c>
      <c r="C107" s="16" t="s">
        <v>39</v>
      </c>
      <c r="D107" s="8" t="s">
        <v>50</v>
      </c>
      <c r="E107" s="8" t="s">
        <v>50</v>
      </c>
      <c r="F107" s="8">
        <v>100</v>
      </c>
      <c r="G107" s="35"/>
    </row>
    <row r="108" spans="1:7" s="26" customFormat="1" ht="45" x14ac:dyDescent="0.25">
      <c r="A108" s="14" t="s">
        <v>285</v>
      </c>
      <c r="B108" s="15" t="s">
        <v>286</v>
      </c>
      <c r="C108" s="16" t="s">
        <v>287</v>
      </c>
      <c r="D108" s="8">
        <v>40</v>
      </c>
      <c r="E108" s="8" t="s">
        <v>288</v>
      </c>
      <c r="F108" s="8" t="s">
        <v>288</v>
      </c>
      <c r="G108" s="35" t="s">
        <v>1566</v>
      </c>
    </row>
    <row r="109" spans="1:7" s="26" customFormat="1" x14ac:dyDescent="0.25">
      <c r="A109" s="25"/>
      <c r="B109" s="340" t="s">
        <v>289</v>
      </c>
      <c r="C109" s="340"/>
      <c r="D109" s="340"/>
      <c r="E109" s="340"/>
      <c r="F109" s="340"/>
      <c r="G109" s="340"/>
    </row>
    <row r="110" spans="1:7" s="26" customFormat="1" ht="30" x14ac:dyDescent="0.25">
      <c r="A110" s="27" t="s">
        <v>290</v>
      </c>
      <c r="B110" s="15" t="s">
        <v>291</v>
      </c>
      <c r="C110" s="16" t="s">
        <v>39</v>
      </c>
      <c r="D110" s="36">
        <v>100</v>
      </c>
      <c r="E110" s="36">
        <v>100</v>
      </c>
      <c r="F110" s="36">
        <v>100</v>
      </c>
      <c r="G110" s="37"/>
    </row>
    <row r="111" spans="1:7" s="26" customFormat="1" ht="30" x14ac:dyDescent="0.25">
      <c r="A111" s="27" t="s">
        <v>292</v>
      </c>
      <c r="B111" s="15" t="s">
        <v>293</v>
      </c>
      <c r="C111" s="16" t="s">
        <v>39</v>
      </c>
      <c r="D111" s="36">
        <v>100</v>
      </c>
      <c r="E111" s="36">
        <v>100</v>
      </c>
      <c r="F111" s="36">
        <v>100</v>
      </c>
      <c r="G111" s="37"/>
    </row>
    <row r="112" spans="1:7" s="26" customFormat="1" x14ac:dyDescent="0.25">
      <c r="A112" s="25"/>
      <c r="B112" s="340" t="s">
        <v>294</v>
      </c>
      <c r="C112" s="340"/>
      <c r="D112" s="340"/>
      <c r="E112" s="340"/>
      <c r="F112" s="340"/>
      <c r="G112" s="340"/>
    </row>
    <row r="113" spans="1:7" s="26" customFormat="1" ht="30" x14ac:dyDescent="0.25">
      <c r="A113" s="27" t="s">
        <v>295</v>
      </c>
      <c r="B113" s="15" t="s">
        <v>296</v>
      </c>
      <c r="C113" s="16" t="s">
        <v>171</v>
      </c>
      <c r="D113" s="28">
        <v>2</v>
      </c>
      <c r="E113" s="28">
        <v>2</v>
      </c>
      <c r="F113" s="8">
        <v>100</v>
      </c>
      <c r="G113" s="29"/>
    </row>
    <row r="114" spans="1:7" s="26" customFormat="1" ht="60" x14ac:dyDescent="0.25">
      <c r="A114" s="27" t="s">
        <v>297</v>
      </c>
      <c r="B114" s="9" t="s">
        <v>298</v>
      </c>
      <c r="C114" s="10" t="s">
        <v>39</v>
      </c>
      <c r="D114" s="28">
        <v>15</v>
      </c>
      <c r="E114" s="28">
        <v>2.6</v>
      </c>
      <c r="F114" s="8">
        <f>E114/D114*100</f>
        <v>17.333333333333336</v>
      </c>
      <c r="G114" s="38" t="s">
        <v>299</v>
      </c>
    </row>
    <row r="115" spans="1:7" s="26" customFormat="1" ht="86.25" customHeight="1" x14ac:dyDescent="0.25">
      <c r="A115" s="39"/>
      <c r="B115" s="277" t="s">
        <v>1547</v>
      </c>
      <c r="C115" s="277"/>
      <c r="D115" s="277"/>
      <c r="E115" s="277"/>
      <c r="F115" s="277"/>
      <c r="G115" s="277"/>
    </row>
    <row r="116" spans="1:7" s="26" customFormat="1" ht="16.5" x14ac:dyDescent="0.25">
      <c r="A116" s="296" t="s">
        <v>300</v>
      </c>
      <c r="B116" s="296"/>
      <c r="C116" s="296"/>
      <c r="D116" s="296"/>
      <c r="E116" s="296"/>
      <c r="F116" s="296"/>
      <c r="G116" s="296"/>
    </row>
    <row r="117" spans="1:7" s="26" customFormat="1" x14ac:dyDescent="0.25">
      <c r="A117" s="322" t="s">
        <v>301</v>
      </c>
      <c r="B117" s="322"/>
      <c r="C117" s="322"/>
      <c r="D117" s="322"/>
      <c r="E117" s="322"/>
      <c r="F117" s="322"/>
      <c r="G117" s="322"/>
    </row>
    <row r="118" spans="1:7" s="26" customFormat="1" ht="90" x14ac:dyDescent="0.25">
      <c r="A118" s="40">
        <v>1</v>
      </c>
      <c r="B118" s="41" t="s">
        <v>302</v>
      </c>
      <c r="C118" s="42" t="s">
        <v>303</v>
      </c>
      <c r="D118" s="43">
        <v>100</v>
      </c>
      <c r="E118" s="43">
        <v>100</v>
      </c>
      <c r="F118" s="43">
        <f>E118/D118*100</f>
        <v>100</v>
      </c>
      <c r="G118" s="44"/>
    </row>
    <row r="119" spans="1:7" s="26" customFormat="1" ht="105" x14ac:dyDescent="0.25">
      <c r="A119" s="40">
        <v>2</v>
      </c>
      <c r="B119" s="41" t="s">
        <v>304</v>
      </c>
      <c r="C119" s="45" t="s">
        <v>303</v>
      </c>
      <c r="D119" s="46">
        <v>1.9</v>
      </c>
      <c r="E119" s="46">
        <v>1.9</v>
      </c>
      <c r="F119" s="43">
        <f>E119/D119*100</f>
        <v>100</v>
      </c>
      <c r="G119" s="44"/>
    </row>
    <row r="120" spans="1:7" s="26" customFormat="1" ht="78.75" customHeight="1" x14ac:dyDescent="0.25">
      <c r="A120" s="40">
        <v>3</v>
      </c>
      <c r="B120" s="41" t="s">
        <v>305</v>
      </c>
      <c r="C120" s="45" t="s">
        <v>303</v>
      </c>
      <c r="D120" s="46">
        <v>70</v>
      </c>
      <c r="E120" s="46">
        <v>70</v>
      </c>
      <c r="F120" s="43">
        <f>E120/D120*100</f>
        <v>100</v>
      </c>
      <c r="G120" s="44"/>
    </row>
    <row r="121" spans="1:7" s="26" customFormat="1" ht="75" customHeight="1" x14ac:dyDescent="0.25">
      <c r="A121" s="40">
        <v>4</v>
      </c>
      <c r="B121" s="41" t="s">
        <v>306</v>
      </c>
      <c r="C121" s="45" t="s">
        <v>303</v>
      </c>
      <c r="D121" s="46">
        <v>46.7</v>
      </c>
      <c r="E121" s="46">
        <v>52.2</v>
      </c>
      <c r="F121" s="43">
        <v>105</v>
      </c>
      <c r="G121" s="9" t="s">
        <v>307</v>
      </c>
    </row>
    <row r="122" spans="1:7" s="26" customFormat="1" ht="55.5" customHeight="1" x14ac:dyDescent="0.25">
      <c r="A122" s="40">
        <v>5</v>
      </c>
      <c r="B122" s="41" t="s">
        <v>308</v>
      </c>
      <c r="C122" s="45" t="s">
        <v>303</v>
      </c>
      <c r="D122" s="46">
        <v>0.7</v>
      </c>
      <c r="E122" s="46">
        <v>0.6</v>
      </c>
      <c r="F122" s="43">
        <v>105</v>
      </c>
      <c r="G122" s="9" t="s">
        <v>309</v>
      </c>
    </row>
    <row r="123" spans="1:7" s="26" customFormat="1" x14ac:dyDescent="0.25">
      <c r="A123" s="289" t="s">
        <v>310</v>
      </c>
      <c r="B123" s="306"/>
      <c r="C123" s="306"/>
      <c r="D123" s="306"/>
      <c r="E123" s="306"/>
      <c r="F123" s="306"/>
      <c r="G123" s="335"/>
    </row>
    <row r="124" spans="1:7" s="26" customFormat="1" ht="67.5" customHeight="1" x14ac:dyDescent="0.25">
      <c r="A124" s="40" t="s">
        <v>311</v>
      </c>
      <c r="B124" s="41" t="s">
        <v>312</v>
      </c>
      <c r="C124" s="40" t="s">
        <v>303</v>
      </c>
      <c r="D124" s="40">
        <v>26.8</v>
      </c>
      <c r="E124" s="40">
        <v>28.3</v>
      </c>
      <c r="F124" s="47">
        <v>105</v>
      </c>
      <c r="G124" s="9" t="s">
        <v>313</v>
      </c>
    </row>
    <row r="125" spans="1:7" s="26" customFormat="1" ht="105" x14ac:dyDescent="0.25">
      <c r="A125" s="40" t="s">
        <v>314</v>
      </c>
      <c r="B125" s="41" t="s">
        <v>315</v>
      </c>
      <c r="C125" s="40" t="s">
        <v>303</v>
      </c>
      <c r="D125" s="40">
        <v>100</v>
      </c>
      <c r="E125" s="40">
        <v>100</v>
      </c>
      <c r="F125" s="47">
        <f>E125/D125*100</f>
        <v>100</v>
      </c>
      <c r="G125" s="44"/>
    </row>
    <row r="126" spans="1:7" s="26" customFormat="1" ht="120" x14ac:dyDescent="0.25">
      <c r="A126" s="40" t="s">
        <v>316</v>
      </c>
      <c r="B126" s="41" t="s">
        <v>317</v>
      </c>
      <c r="C126" s="45" t="s">
        <v>303</v>
      </c>
      <c r="D126" s="48">
        <v>96</v>
      </c>
      <c r="E126" s="48">
        <v>96</v>
      </c>
      <c r="F126" s="47">
        <f>E126/D126*100</f>
        <v>100</v>
      </c>
      <c r="G126" s="44"/>
    </row>
    <row r="127" spans="1:7" s="26" customFormat="1" ht="90" x14ac:dyDescent="0.25">
      <c r="A127" s="49" t="s">
        <v>318</v>
      </c>
      <c r="B127" s="41" t="s">
        <v>319</v>
      </c>
      <c r="C127" s="45" t="s">
        <v>303</v>
      </c>
      <c r="D127" s="48">
        <v>57.8</v>
      </c>
      <c r="E127" s="48">
        <v>69.400000000000006</v>
      </c>
      <c r="F127" s="47">
        <v>105</v>
      </c>
      <c r="G127" s="9" t="s">
        <v>320</v>
      </c>
    </row>
    <row r="128" spans="1:7" s="26" customFormat="1" ht="51" customHeight="1" x14ac:dyDescent="0.25">
      <c r="A128" s="50" t="s">
        <v>321</v>
      </c>
      <c r="B128" s="51" t="s">
        <v>322</v>
      </c>
      <c r="C128" s="45" t="s">
        <v>303</v>
      </c>
      <c r="D128" s="48">
        <v>23.8</v>
      </c>
      <c r="E128" s="48">
        <v>18.04</v>
      </c>
      <c r="F128" s="47">
        <f>E128/D128*100</f>
        <v>75.798319327731093</v>
      </c>
      <c r="G128" s="52" t="s">
        <v>323</v>
      </c>
    </row>
    <row r="129" spans="1:7" s="26" customFormat="1" ht="106.5" customHeight="1" x14ac:dyDescent="0.25">
      <c r="A129" s="49" t="s">
        <v>324</v>
      </c>
      <c r="B129" s="41" t="s">
        <v>325</v>
      </c>
      <c r="C129" s="45" t="s">
        <v>303</v>
      </c>
      <c r="D129" s="48">
        <v>80</v>
      </c>
      <c r="E129" s="48">
        <v>88</v>
      </c>
      <c r="F129" s="47">
        <v>105</v>
      </c>
      <c r="G129" s="9" t="s">
        <v>326</v>
      </c>
    </row>
    <row r="130" spans="1:7" s="26" customFormat="1" ht="90" x14ac:dyDescent="0.25">
      <c r="A130" s="50" t="s">
        <v>327</v>
      </c>
      <c r="B130" s="51" t="s">
        <v>328</v>
      </c>
      <c r="C130" s="45" t="s">
        <v>303</v>
      </c>
      <c r="D130" s="48">
        <v>100</v>
      </c>
      <c r="E130" s="48">
        <v>102.8</v>
      </c>
      <c r="F130" s="47">
        <f>E130/D130*100</f>
        <v>102.8</v>
      </c>
      <c r="G130" s="44"/>
    </row>
    <row r="131" spans="1:7" s="26" customFormat="1" ht="68.25" customHeight="1" x14ac:dyDescent="0.25">
      <c r="A131" s="50" t="s">
        <v>329</v>
      </c>
      <c r="B131" s="51" t="s">
        <v>330</v>
      </c>
      <c r="C131" s="45" t="s">
        <v>303</v>
      </c>
      <c r="D131" s="48">
        <v>100</v>
      </c>
      <c r="E131" s="48">
        <v>105.9</v>
      </c>
      <c r="F131" s="47">
        <v>105</v>
      </c>
      <c r="G131" s="9" t="s">
        <v>331</v>
      </c>
    </row>
    <row r="132" spans="1:7" s="26" customFormat="1" ht="75" x14ac:dyDescent="0.25">
      <c r="A132" s="49" t="s">
        <v>87</v>
      </c>
      <c r="B132" s="41" t="s">
        <v>332</v>
      </c>
      <c r="C132" s="45" t="s">
        <v>303</v>
      </c>
      <c r="D132" s="48">
        <v>53.9</v>
      </c>
      <c r="E132" s="48">
        <v>53.9</v>
      </c>
      <c r="F132" s="47">
        <f>E132/D132*100</f>
        <v>100</v>
      </c>
      <c r="G132" s="44"/>
    </row>
    <row r="133" spans="1:7" s="26" customFormat="1" x14ac:dyDescent="0.25">
      <c r="A133" s="289" t="s">
        <v>333</v>
      </c>
      <c r="B133" s="335"/>
      <c r="C133" s="335"/>
      <c r="D133" s="335"/>
      <c r="E133" s="335"/>
      <c r="F133" s="335"/>
      <c r="G133" s="335"/>
    </row>
    <row r="134" spans="1:7" s="26" customFormat="1" ht="96" customHeight="1" x14ac:dyDescent="0.25">
      <c r="A134" s="40" t="s">
        <v>334</v>
      </c>
      <c r="B134" s="41" t="s">
        <v>335</v>
      </c>
      <c r="C134" s="45" t="s">
        <v>336</v>
      </c>
      <c r="D134" s="48">
        <v>1</v>
      </c>
      <c r="E134" s="48">
        <v>1</v>
      </c>
      <c r="F134" s="53">
        <f>E134/D134*100</f>
        <v>100</v>
      </c>
      <c r="G134" s="44"/>
    </row>
    <row r="135" spans="1:7" s="26" customFormat="1" ht="90" x14ac:dyDescent="0.25">
      <c r="A135" s="54" t="s">
        <v>337</v>
      </c>
      <c r="B135" s="41" t="s">
        <v>338</v>
      </c>
      <c r="C135" s="45" t="s">
        <v>303</v>
      </c>
      <c r="D135" s="48">
        <v>30</v>
      </c>
      <c r="E135" s="48">
        <v>30.7</v>
      </c>
      <c r="F135" s="53">
        <f>E135/D135*100</f>
        <v>102.33333333333331</v>
      </c>
      <c r="G135" s="44"/>
    </row>
    <row r="136" spans="1:7" s="26" customFormat="1" ht="75" customHeight="1" x14ac:dyDescent="0.25">
      <c r="A136" s="55" t="s">
        <v>339</v>
      </c>
      <c r="B136" s="41" t="s">
        <v>340</v>
      </c>
      <c r="C136" s="45" t="s">
        <v>303</v>
      </c>
      <c r="D136" s="48">
        <v>2.5</v>
      </c>
      <c r="E136" s="48">
        <v>3.2</v>
      </c>
      <c r="F136" s="53">
        <v>105</v>
      </c>
      <c r="G136" s="9" t="s">
        <v>341</v>
      </c>
    </row>
    <row r="137" spans="1:7" s="26" customFormat="1" ht="45" customHeight="1" x14ac:dyDescent="0.25">
      <c r="A137" s="55" t="s">
        <v>342</v>
      </c>
      <c r="B137" s="41" t="s">
        <v>343</v>
      </c>
      <c r="C137" s="45" t="s">
        <v>303</v>
      </c>
      <c r="D137" s="48">
        <v>35.799999999999997</v>
      </c>
      <c r="E137" s="48">
        <v>52.5</v>
      </c>
      <c r="F137" s="53">
        <v>105</v>
      </c>
      <c r="G137" s="9" t="s">
        <v>344</v>
      </c>
    </row>
    <row r="138" spans="1:7" s="26" customFormat="1" ht="60.75" customHeight="1" x14ac:dyDescent="0.25">
      <c r="A138" s="55" t="s">
        <v>345</v>
      </c>
      <c r="B138" s="41" t="s">
        <v>346</v>
      </c>
      <c r="C138" s="45" t="s">
        <v>303</v>
      </c>
      <c r="D138" s="48">
        <v>65</v>
      </c>
      <c r="E138" s="48">
        <v>66.7</v>
      </c>
      <c r="F138" s="53">
        <f>E138/D138*100</f>
        <v>102.61538461538461</v>
      </c>
      <c r="G138" s="44"/>
    </row>
    <row r="139" spans="1:7" s="26" customFormat="1" x14ac:dyDescent="0.25">
      <c r="A139" s="294" t="s">
        <v>347</v>
      </c>
      <c r="B139" s="335"/>
      <c r="C139" s="335"/>
      <c r="D139" s="335"/>
      <c r="E139" s="335"/>
      <c r="F139" s="335"/>
      <c r="G139" s="335"/>
    </row>
    <row r="140" spans="1:7" s="26" customFormat="1" ht="135.75" customHeight="1" x14ac:dyDescent="0.25">
      <c r="A140" s="40" t="s">
        <v>348</v>
      </c>
      <c r="B140" s="56" t="s">
        <v>349</v>
      </c>
      <c r="C140" s="45" t="s">
        <v>303</v>
      </c>
      <c r="D140" s="48">
        <v>20</v>
      </c>
      <c r="E140" s="48">
        <v>31</v>
      </c>
      <c r="F140" s="57">
        <v>105</v>
      </c>
      <c r="G140" s="56" t="s">
        <v>350</v>
      </c>
    </row>
    <row r="141" spans="1:7" s="26" customFormat="1" ht="96" customHeight="1" x14ac:dyDescent="0.25">
      <c r="A141" s="40" t="s">
        <v>351</v>
      </c>
      <c r="B141" s="56" t="s">
        <v>352</v>
      </c>
      <c r="C141" s="45" t="s">
        <v>303</v>
      </c>
      <c r="D141" s="48">
        <v>93</v>
      </c>
      <c r="E141" s="48">
        <v>68</v>
      </c>
      <c r="F141" s="57">
        <v>105</v>
      </c>
      <c r="G141" s="51" t="s">
        <v>353</v>
      </c>
    </row>
    <row r="142" spans="1:7" s="26" customFormat="1" ht="65.25" customHeight="1" x14ac:dyDescent="0.25">
      <c r="A142" s="58" t="s">
        <v>354</v>
      </c>
      <c r="B142" s="56" t="s">
        <v>355</v>
      </c>
      <c r="C142" s="45" t="s">
        <v>303</v>
      </c>
      <c r="D142" s="48">
        <v>78</v>
      </c>
      <c r="E142" s="48">
        <v>90.2</v>
      </c>
      <c r="F142" s="53">
        <v>105</v>
      </c>
      <c r="G142" s="44" t="s">
        <v>356</v>
      </c>
    </row>
    <row r="143" spans="1:7" s="26" customFormat="1" ht="78" customHeight="1" x14ac:dyDescent="0.25">
      <c r="A143" s="59" t="s">
        <v>357</v>
      </c>
      <c r="B143" s="60" t="s">
        <v>358</v>
      </c>
      <c r="C143" s="45" t="s">
        <v>303</v>
      </c>
      <c r="D143" s="48">
        <v>70</v>
      </c>
      <c r="E143" s="48">
        <v>70</v>
      </c>
      <c r="F143" s="53">
        <f>E143/D143*100</f>
        <v>100</v>
      </c>
      <c r="G143" s="44"/>
    </row>
    <row r="144" spans="1:7" s="26" customFormat="1" x14ac:dyDescent="0.25">
      <c r="A144" s="289" t="s">
        <v>359</v>
      </c>
      <c r="B144" s="335"/>
      <c r="C144" s="335"/>
      <c r="D144" s="335"/>
      <c r="E144" s="335"/>
      <c r="F144" s="335"/>
      <c r="G144" s="335"/>
    </row>
    <row r="145" spans="1:7" s="26" customFormat="1" ht="45" x14ac:dyDescent="0.25">
      <c r="A145" s="40" t="s">
        <v>360</v>
      </c>
      <c r="B145" s="41" t="s">
        <v>361</v>
      </c>
      <c r="C145" s="45" t="s">
        <v>303</v>
      </c>
      <c r="D145" s="48">
        <v>9.5</v>
      </c>
      <c r="E145" s="48">
        <v>6.5</v>
      </c>
      <c r="F145" s="61">
        <f>E145/D145*100</f>
        <v>68.421052631578945</v>
      </c>
      <c r="G145" s="51" t="s">
        <v>362</v>
      </c>
    </row>
    <row r="146" spans="1:7" s="26" customFormat="1" ht="68.25" customHeight="1" x14ac:dyDescent="0.25">
      <c r="A146" s="39"/>
      <c r="B146" s="277" t="s">
        <v>1535</v>
      </c>
      <c r="C146" s="277"/>
      <c r="D146" s="277"/>
      <c r="E146" s="277"/>
      <c r="F146" s="277"/>
      <c r="G146" s="277"/>
    </row>
    <row r="147" spans="1:7" s="26" customFormat="1" ht="16.5" x14ac:dyDescent="0.25">
      <c r="A147" s="296" t="s">
        <v>363</v>
      </c>
      <c r="B147" s="296"/>
      <c r="C147" s="296"/>
      <c r="D147" s="296"/>
      <c r="E147" s="296"/>
      <c r="F147" s="296"/>
      <c r="G147" s="296"/>
    </row>
    <row r="148" spans="1:7" s="26" customFormat="1" x14ac:dyDescent="0.25">
      <c r="A148" s="322" t="s">
        <v>364</v>
      </c>
      <c r="B148" s="322"/>
      <c r="C148" s="322"/>
      <c r="D148" s="322"/>
      <c r="E148" s="322"/>
      <c r="F148" s="322"/>
      <c r="G148" s="322"/>
    </row>
    <row r="149" spans="1:7" s="26" customFormat="1" ht="45" x14ac:dyDescent="0.25">
      <c r="A149" s="62" t="s">
        <v>365</v>
      </c>
      <c r="B149" s="63" t="s">
        <v>366</v>
      </c>
      <c r="C149" s="64" t="s">
        <v>303</v>
      </c>
      <c r="D149" s="62">
        <v>16.100000000000001</v>
      </c>
      <c r="E149" s="65" t="s">
        <v>367</v>
      </c>
      <c r="F149" s="65" t="s">
        <v>367</v>
      </c>
      <c r="G149" s="66" t="s">
        <v>368</v>
      </c>
    </row>
    <row r="150" spans="1:7" s="26" customFormat="1" ht="90" x14ac:dyDescent="0.25">
      <c r="A150" s="62" t="s">
        <v>369</v>
      </c>
      <c r="B150" s="67" t="s">
        <v>370</v>
      </c>
      <c r="C150" s="64" t="s">
        <v>303</v>
      </c>
      <c r="D150" s="64">
        <v>85</v>
      </c>
      <c r="E150" s="64">
        <v>82.3</v>
      </c>
      <c r="F150" s="68">
        <f>E150/D150*100</f>
        <v>96.823529411764696</v>
      </c>
      <c r="G150" s="66" t="s">
        <v>371</v>
      </c>
    </row>
    <row r="151" spans="1:7" s="26" customFormat="1" x14ac:dyDescent="0.25">
      <c r="A151" s="295" t="s">
        <v>372</v>
      </c>
      <c r="B151" s="295"/>
      <c r="C151" s="295"/>
      <c r="D151" s="295"/>
      <c r="E151" s="295"/>
      <c r="F151" s="295"/>
      <c r="G151" s="295"/>
    </row>
    <row r="152" spans="1:7" s="26" customFormat="1" ht="60" x14ac:dyDescent="0.25">
      <c r="A152" s="62" t="s">
        <v>311</v>
      </c>
      <c r="B152" s="69" t="s">
        <v>373</v>
      </c>
      <c r="C152" s="64" t="s">
        <v>374</v>
      </c>
      <c r="D152" s="62">
        <v>73</v>
      </c>
      <c r="E152" s="62">
        <v>73</v>
      </c>
      <c r="F152" s="68">
        <v>100</v>
      </c>
      <c r="G152" s="70"/>
    </row>
    <row r="153" spans="1:7" s="26" customFormat="1" ht="30" x14ac:dyDescent="0.25">
      <c r="A153" s="62" t="s">
        <v>314</v>
      </c>
      <c r="B153" s="69" t="s">
        <v>375</v>
      </c>
      <c r="C153" s="64" t="s">
        <v>376</v>
      </c>
      <c r="D153" s="62">
        <v>75</v>
      </c>
      <c r="E153" s="65" t="s">
        <v>367</v>
      </c>
      <c r="F153" s="65" t="s">
        <v>367</v>
      </c>
      <c r="G153" s="66" t="s">
        <v>368</v>
      </c>
    </row>
    <row r="154" spans="1:7" s="26" customFormat="1" x14ac:dyDescent="0.25">
      <c r="A154" s="295" t="s">
        <v>377</v>
      </c>
      <c r="B154" s="295"/>
      <c r="C154" s="295"/>
      <c r="D154" s="295"/>
      <c r="E154" s="295"/>
      <c r="F154" s="295"/>
      <c r="G154" s="295"/>
    </row>
    <row r="155" spans="1:7" s="26" customFormat="1" ht="90" x14ac:dyDescent="0.25">
      <c r="A155" s="62" t="s">
        <v>334</v>
      </c>
      <c r="B155" s="69" t="s">
        <v>378</v>
      </c>
      <c r="C155" s="64" t="s">
        <v>303</v>
      </c>
      <c r="D155" s="62">
        <v>29.6</v>
      </c>
      <c r="E155" s="62">
        <v>17.7</v>
      </c>
      <c r="F155" s="68">
        <v>105</v>
      </c>
      <c r="G155" s="66" t="s">
        <v>379</v>
      </c>
    </row>
    <row r="156" spans="1:7" s="26" customFormat="1" ht="90" x14ac:dyDescent="0.25">
      <c r="A156" s="62" t="s">
        <v>337</v>
      </c>
      <c r="B156" s="69" t="s">
        <v>380</v>
      </c>
      <c r="C156" s="64" t="s">
        <v>303</v>
      </c>
      <c r="D156" s="62">
        <v>60.3</v>
      </c>
      <c r="E156" s="62">
        <v>67.42</v>
      </c>
      <c r="F156" s="68">
        <v>105</v>
      </c>
      <c r="G156" s="66" t="s">
        <v>381</v>
      </c>
    </row>
    <row r="157" spans="1:7" s="26" customFormat="1" ht="66.75" customHeight="1" x14ac:dyDescent="0.25">
      <c r="A157" s="62" t="s">
        <v>339</v>
      </c>
      <c r="B157" s="69" t="s">
        <v>382</v>
      </c>
      <c r="C157" s="64" t="s">
        <v>303</v>
      </c>
      <c r="D157" s="62">
        <v>2.2000000000000002</v>
      </c>
      <c r="E157" s="62">
        <v>1.53</v>
      </c>
      <c r="F157" s="68">
        <v>105</v>
      </c>
      <c r="G157" s="66" t="s">
        <v>1548</v>
      </c>
    </row>
    <row r="158" spans="1:7" s="26" customFormat="1" x14ac:dyDescent="0.25">
      <c r="A158" s="295" t="s">
        <v>383</v>
      </c>
      <c r="B158" s="295"/>
      <c r="C158" s="295"/>
      <c r="D158" s="295"/>
      <c r="E158" s="295"/>
      <c r="F158" s="295"/>
      <c r="G158" s="295"/>
    </row>
    <row r="159" spans="1:7" s="26" customFormat="1" ht="91.5" customHeight="1" x14ac:dyDescent="0.25">
      <c r="A159" s="62" t="s">
        <v>348</v>
      </c>
      <c r="B159" s="69" t="s">
        <v>384</v>
      </c>
      <c r="C159" s="64" t="s">
        <v>303</v>
      </c>
      <c r="D159" s="62">
        <v>25</v>
      </c>
      <c r="E159" s="62">
        <v>25.4</v>
      </c>
      <c r="F159" s="68">
        <v>101.6</v>
      </c>
      <c r="G159" s="62"/>
    </row>
    <row r="160" spans="1:7" s="26" customFormat="1" ht="60" customHeight="1" x14ac:dyDescent="0.25">
      <c r="A160" s="62" t="s">
        <v>351</v>
      </c>
      <c r="B160" s="69" t="s">
        <v>385</v>
      </c>
      <c r="C160" s="64" t="s">
        <v>303</v>
      </c>
      <c r="D160" s="62">
        <v>69</v>
      </c>
      <c r="E160" s="62">
        <v>91.8</v>
      </c>
      <c r="F160" s="68">
        <v>105</v>
      </c>
      <c r="G160" s="67" t="s">
        <v>386</v>
      </c>
    </row>
    <row r="161" spans="1:7" s="26" customFormat="1" ht="30" x14ac:dyDescent="0.25">
      <c r="A161" s="62" t="s">
        <v>354</v>
      </c>
      <c r="B161" s="69" t="s">
        <v>387</v>
      </c>
      <c r="C161" s="64" t="s">
        <v>263</v>
      </c>
      <c r="D161" s="62">
        <v>1.7270000000000001</v>
      </c>
      <c r="E161" s="62">
        <v>1.7729999999999999</v>
      </c>
      <c r="F161" s="68">
        <v>102.7</v>
      </c>
      <c r="G161" s="67" t="s">
        <v>388</v>
      </c>
    </row>
    <row r="162" spans="1:7" s="26" customFormat="1" x14ac:dyDescent="0.25">
      <c r="A162" s="295" t="s">
        <v>389</v>
      </c>
      <c r="B162" s="295"/>
      <c r="C162" s="295"/>
      <c r="D162" s="295"/>
      <c r="E162" s="295"/>
      <c r="F162" s="295"/>
      <c r="G162" s="295"/>
    </row>
    <row r="163" spans="1:7" s="26" customFormat="1" ht="75" x14ac:dyDescent="0.25">
      <c r="A163" s="62" t="s">
        <v>360</v>
      </c>
      <c r="B163" s="69" t="s">
        <v>390</v>
      </c>
      <c r="C163" s="64" t="s">
        <v>303</v>
      </c>
      <c r="D163" s="62">
        <v>65</v>
      </c>
      <c r="E163" s="62">
        <v>76.099999999999994</v>
      </c>
      <c r="F163" s="68">
        <v>105</v>
      </c>
      <c r="G163" s="67" t="s">
        <v>391</v>
      </c>
    </row>
    <row r="164" spans="1:7" s="26" customFormat="1" ht="91.5" customHeight="1" x14ac:dyDescent="0.25">
      <c r="A164" s="62" t="s">
        <v>392</v>
      </c>
      <c r="B164" s="69" t="s">
        <v>393</v>
      </c>
      <c r="C164" s="64" t="s">
        <v>303</v>
      </c>
      <c r="D164" s="62">
        <v>50</v>
      </c>
      <c r="E164" s="62">
        <v>50</v>
      </c>
      <c r="F164" s="68">
        <f>E164/D164*100</f>
        <v>100</v>
      </c>
      <c r="G164" s="62"/>
    </row>
    <row r="165" spans="1:7" s="26" customFormat="1" ht="45" x14ac:dyDescent="0.25">
      <c r="A165" s="62" t="s">
        <v>394</v>
      </c>
      <c r="B165" s="69" t="s">
        <v>395</v>
      </c>
      <c r="C165" s="64" t="s">
        <v>303</v>
      </c>
      <c r="D165" s="62">
        <v>55</v>
      </c>
      <c r="E165" s="62">
        <v>53.2</v>
      </c>
      <c r="F165" s="68">
        <f>E165/D165*100</f>
        <v>96.727272727272734</v>
      </c>
      <c r="G165" s="67" t="s">
        <v>396</v>
      </c>
    </row>
    <row r="166" spans="1:7" s="26" customFormat="1" x14ac:dyDescent="0.25">
      <c r="A166" s="295" t="s">
        <v>397</v>
      </c>
      <c r="B166" s="295"/>
      <c r="C166" s="295"/>
      <c r="D166" s="295"/>
      <c r="E166" s="295"/>
      <c r="F166" s="295"/>
      <c r="G166" s="295"/>
    </row>
    <row r="167" spans="1:7" s="26" customFormat="1" ht="60" x14ac:dyDescent="0.25">
      <c r="A167" s="62" t="s">
        <v>398</v>
      </c>
      <c r="B167" s="69" t="s">
        <v>399</v>
      </c>
      <c r="C167" s="64" t="s">
        <v>263</v>
      </c>
      <c r="D167" s="62">
        <v>65</v>
      </c>
      <c r="E167" s="62">
        <v>18</v>
      </c>
      <c r="F167" s="68">
        <v>105</v>
      </c>
      <c r="G167" s="67" t="s">
        <v>400</v>
      </c>
    </row>
    <row r="168" spans="1:7" s="26" customFormat="1" ht="60.75" customHeight="1" x14ac:dyDescent="0.25">
      <c r="A168" s="62" t="s">
        <v>401</v>
      </c>
      <c r="B168" s="69" t="s">
        <v>402</v>
      </c>
      <c r="C168" s="64" t="s">
        <v>303</v>
      </c>
      <c r="D168" s="62">
        <v>7.2</v>
      </c>
      <c r="E168" s="62">
        <v>7.9</v>
      </c>
      <c r="F168" s="68">
        <v>105</v>
      </c>
      <c r="G168" s="71" t="s">
        <v>403</v>
      </c>
    </row>
    <row r="169" spans="1:7" s="26" customFormat="1" x14ac:dyDescent="0.25">
      <c r="A169" s="295" t="s">
        <v>404</v>
      </c>
      <c r="B169" s="295"/>
      <c r="C169" s="295"/>
      <c r="D169" s="295"/>
      <c r="E169" s="295"/>
      <c r="F169" s="295"/>
      <c r="G169" s="295"/>
    </row>
    <row r="170" spans="1:7" s="26" customFormat="1" ht="60" x14ac:dyDescent="0.25">
      <c r="A170" s="62" t="s">
        <v>405</v>
      </c>
      <c r="B170" s="63" t="s">
        <v>406</v>
      </c>
      <c r="C170" s="64" t="s">
        <v>303</v>
      </c>
      <c r="D170" s="62">
        <v>47</v>
      </c>
      <c r="E170" s="64">
        <v>47</v>
      </c>
      <c r="F170" s="68">
        <v>100</v>
      </c>
      <c r="G170" s="67"/>
    </row>
    <row r="171" spans="1:7" s="26" customFormat="1" ht="75" x14ac:dyDescent="0.25">
      <c r="A171" s="62" t="s">
        <v>407</v>
      </c>
      <c r="B171" s="69" t="s">
        <v>408</v>
      </c>
      <c r="C171" s="64" t="s">
        <v>303</v>
      </c>
      <c r="D171" s="62">
        <v>50</v>
      </c>
      <c r="E171" s="64">
        <v>50</v>
      </c>
      <c r="F171" s="68">
        <v>100</v>
      </c>
      <c r="G171" s="62"/>
    </row>
    <row r="172" spans="1:7" s="26" customFormat="1" ht="90" x14ac:dyDescent="0.25">
      <c r="A172" s="62" t="s">
        <v>409</v>
      </c>
      <c r="B172" s="69" t="s">
        <v>410</v>
      </c>
      <c r="C172" s="64" t="s">
        <v>303</v>
      </c>
      <c r="D172" s="62">
        <v>38</v>
      </c>
      <c r="E172" s="64">
        <v>60.78</v>
      </c>
      <c r="F172" s="68">
        <v>105</v>
      </c>
      <c r="G172" s="67" t="s">
        <v>411</v>
      </c>
    </row>
    <row r="173" spans="1:7" s="26" customFormat="1" ht="75" x14ac:dyDescent="0.25">
      <c r="A173" s="62" t="s">
        <v>412</v>
      </c>
      <c r="B173" s="69" t="s">
        <v>413</v>
      </c>
      <c r="C173" s="64" t="s">
        <v>303</v>
      </c>
      <c r="D173" s="62">
        <v>80</v>
      </c>
      <c r="E173" s="64">
        <v>100</v>
      </c>
      <c r="F173" s="68">
        <v>105</v>
      </c>
      <c r="G173" s="67" t="s">
        <v>414</v>
      </c>
    </row>
    <row r="174" spans="1:7" s="26" customFormat="1" ht="60" x14ac:dyDescent="0.25">
      <c r="A174" s="62" t="s">
        <v>415</v>
      </c>
      <c r="B174" s="69" t="s">
        <v>416</v>
      </c>
      <c r="C174" s="64" t="s">
        <v>303</v>
      </c>
      <c r="D174" s="62">
        <v>7</v>
      </c>
      <c r="E174" s="64">
        <v>0.4</v>
      </c>
      <c r="F174" s="68">
        <f>E174/D174*100</f>
        <v>5.7142857142857144</v>
      </c>
      <c r="G174" s="67" t="s">
        <v>417</v>
      </c>
    </row>
    <row r="175" spans="1:7" s="26" customFormat="1" ht="61.5" customHeight="1" x14ac:dyDescent="0.25">
      <c r="A175" s="62" t="s">
        <v>418</v>
      </c>
      <c r="B175" s="69" t="s">
        <v>419</v>
      </c>
      <c r="C175" s="64" t="s">
        <v>303</v>
      </c>
      <c r="D175" s="62">
        <v>45</v>
      </c>
      <c r="E175" s="64">
        <v>45</v>
      </c>
      <c r="F175" s="68">
        <f>E175/D175*100</f>
        <v>100</v>
      </c>
      <c r="G175" s="62"/>
    </row>
    <row r="176" spans="1:7" s="26" customFormat="1" ht="48.75" customHeight="1" x14ac:dyDescent="0.25">
      <c r="A176" s="62" t="s">
        <v>420</v>
      </c>
      <c r="B176" s="69" t="s">
        <v>421</v>
      </c>
      <c r="C176" s="64" t="s">
        <v>303</v>
      </c>
      <c r="D176" s="62">
        <v>37</v>
      </c>
      <c r="E176" s="64">
        <v>37</v>
      </c>
      <c r="F176" s="68">
        <f>E176/D176*100</f>
        <v>100</v>
      </c>
      <c r="G176" s="62"/>
    </row>
    <row r="177" spans="1:11" s="26" customFormat="1" ht="78" customHeight="1" x14ac:dyDescent="0.25">
      <c r="A177" s="62" t="s">
        <v>422</v>
      </c>
      <c r="B177" s="69" t="s">
        <v>423</v>
      </c>
      <c r="C177" s="64" t="s">
        <v>303</v>
      </c>
      <c r="D177" s="62">
        <v>45</v>
      </c>
      <c r="E177" s="64">
        <v>45</v>
      </c>
      <c r="F177" s="68">
        <f>E177/D177*100</f>
        <v>100</v>
      </c>
      <c r="G177" s="62"/>
    </row>
    <row r="178" spans="1:11" s="26" customFormat="1" ht="60" x14ac:dyDescent="0.25">
      <c r="A178" s="62" t="s">
        <v>424</v>
      </c>
      <c r="B178" s="69" t="s">
        <v>425</v>
      </c>
      <c r="C178" s="64" t="s">
        <v>303</v>
      </c>
      <c r="D178" s="62">
        <v>4.9000000000000004</v>
      </c>
      <c r="E178" s="64">
        <v>4.9000000000000004</v>
      </c>
      <c r="F178" s="68">
        <f>E178/D178*100</f>
        <v>100</v>
      </c>
      <c r="G178" s="62"/>
    </row>
    <row r="179" spans="1:11" ht="35.25" customHeight="1" x14ac:dyDescent="0.25">
      <c r="A179" s="314" t="s">
        <v>426</v>
      </c>
      <c r="B179" s="314"/>
      <c r="C179" s="314"/>
      <c r="D179" s="314"/>
      <c r="E179" s="314"/>
      <c r="F179" s="314"/>
      <c r="G179" s="314"/>
    </row>
    <row r="180" spans="1:11" ht="113.25" customHeight="1" x14ac:dyDescent="0.25">
      <c r="A180" s="62" t="s">
        <v>427</v>
      </c>
      <c r="B180" s="63" t="s">
        <v>428</v>
      </c>
      <c r="C180" s="64" t="s">
        <v>303</v>
      </c>
      <c r="D180" s="62">
        <v>12.5</v>
      </c>
      <c r="E180" s="62">
        <v>6.6</v>
      </c>
      <c r="F180" s="68">
        <v>105</v>
      </c>
      <c r="G180" s="72" t="s">
        <v>429</v>
      </c>
      <c r="H180" s="73"/>
      <c r="I180" s="73"/>
      <c r="J180" s="73"/>
      <c r="K180" s="73"/>
    </row>
    <row r="181" spans="1:11" ht="120" x14ac:dyDescent="0.25">
      <c r="A181" s="62" t="s">
        <v>430</v>
      </c>
      <c r="B181" s="63" t="s">
        <v>431</v>
      </c>
      <c r="C181" s="64" t="s">
        <v>303</v>
      </c>
      <c r="D181" s="62">
        <v>99</v>
      </c>
      <c r="E181" s="62">
        <v>99</v>
      </c>
      <c r="F181" s="68">
        <v>100</v>
      </c>
      <c r="G181" s="70"/>
    </row>
    <row r="182" spans="1:11" ht="60" x14ac:dyDescent="0.25">
      <c r="A182" s="62" t="s">
        <v>432</v>
      </c>
      <c r="B182" s="63" t="s">
        <v>433</v>
      </c>
      <c r="C182" s="64" t="s">
        <v>303</v>
      </c>
      <c r="D182" s="62">
        <v>85.6</v>
      </c>
      <c r="E182" s="62">
        <v>58</v>
      </c>
      <c r="F182" s="68">
        <f>E182/D182*100</f>
        <v>67.757009345794401</v>
      </c>
      <c r="G182" s="67" t="s">
        <v>434</v>
      </c>
    </row>
    <row r="183" spans="1:11" ht="120" x14ac:dyDescent="0.25">
      <c r="A183" s="62" t="s">
        <v>435</v>
      </c>
      <c r="B183" s="63" t="s">
        <v>436</v>
      </c>
      <c r="C183" s="64" t="s">
        <v>303</v>
      </c>
      <c r="D183" s="62">
        <v>2</v>
      </c>
      <c r="E183" s="62">
        <v>1.5</v>
      </c>
      <c r="F183" s="68">
        <f>E183/D183*100</f>
        <v>75</v>
      </c>
      <c r="G183" s="67" t="s">
        <v>437</v>
      </c>
    </row>
    <row r="184" spans="1:11" ht="90" x14ac:dyDescent="0.25">
      <c r="A184" s="62" t="s">
        <v>438</v>
      </c>
      <c r="B184" s="67" t="s">
        <v>439</v>
      </c>
      <c r="C184" s="64" t="s">
        <v>287</v>
      </c>
      <c r="D184" s="62">
        <v>68</v>
      </c>
      <c r="E184" s="62">
        <v>260</v>
      </c>
      <c r="F184" s="68">
        <v>105</v>
      </c>
      <c r="G184" s="67" t="s">
        <v>440</v>
      </c>
    </row>
    <row r="185" spans="1:11" ht="90" x14ac:dyDescent="0.25">
      <c r="A185" s="62" t="s">
        <v>441</v>
      </c>
      <c r="B185" s="67" t="s">
        <v>442</v>
      </c>
      <c r="C185" s="64" t="s">
        <v>287</v>
      </c>
      <c r="D185" s="62">
        <v>557</v>
      </c>
      <c r="E185" s="62">
        <v>467</v>
      </c>
      <c r="F185" s="68">
        <v>105</v>
      </c>
      <c r="G185" s="67" t="s">
        <v>443</v>
      </c>
    </row>
    <row r="186" spans="1:11" ht="78" customHeight="1" x14ac:dyDescent="0.25">
      <c r="A186" s="62" t="s">
        <v>444</v>
      </c>
      <c r="B186" s="67" t="s">
        <v>445</v>
      </c>
      <c r="C186" s="64" t="s">
        <v>287</v>
      </c>
      <c r="D186" s="62">
        <v>11</v>
      </c>
      <c r="E186" s="62">
        <v>13</v>
      </c>
      <c r="F186" s="68">
        <v>105</v>
      </c>
      <c r="G186" s="67" t="s">
        <v>446</v>
      </c>
    </row>
    <row r="187" spans="1:11" ht="90" x14ac:dyDescent="0.25">
      <c r="A187" s="62" t="s">
        <v>447</v>
      </c>
      <c r="B187" s="67" t="s">
        <v>448</v>
      </c>
      <c r="C187" s="64" t="s">
        <v>263</v>
      </c>
      <c r="D187" s="62">
        <v>850</v>
      </c>
      <c r="E187" s="62">
        <v>14939</v>
      </c>
      <c r="F187" s="68">
        <v>105</v>
      </c>
      <c r="G187" s="67" t="s">
        <v>449</v>
      </c>
    </row>
    <row r="188" spans="1:11" ht="90" x14ac:dyDescent="0.25">
      <c r="A188" s="62" t="s">
        <v>450</v>
      </c>
      <c r="B188" s="67" t="s">
        <v>451</v>
      </c>
      <c r="C188" s="64" t="s">
        <v>287</v>
      </c>
      <c r="D188" s="62">
        <v>32</v>
      </c>
      <c r="E188" s="62">
        <v>54</v>
      </c>
      <c r="F188" s="68">
        <v>105</v>
      </c>
      <c r="G188" s="67" t="s">
        <v>452</v>
      </c>
    </row>
    <row r="189" spans="1:11" ht="90" x14ac:dyDescent="0.25">
      <c r="A189" s="62" t="s">
        <v>453</v>
      </c>
      <c r="B189" s="67" t="s">
        <v>454</v>
      </c>
      <c r="C189" s="74" t="s">
        <v>287</v>
      </c>
      <c r="D189" s="62">
        <v>155</v>
      </c>
      <c r="E189" s="62">
        <v>507</v>
      </c>
      <c r="F189" s="68">
        <v>105</v>
      </c>
      <c r="G189" s="67" t="s">
        <v>455</v>
      </c>
    </row>
    <row r="190" spans="1:11" ht="90" x14ac:dyDescent="0.25">
      <c r="A190" s="62" t="s">
        <v>456</v>
      </c>
      <c r="B190" s="67" t="s">
        <v>457</v>
      </c>
      <c r="C190" s="74" t="s">
        <v>263</v>
      </c>
      <c r="D190" s="62">
        <v>165</v>
      </c>
      <c r="E190" s="62">
        <v>288</v>
      </c>
      <c r="F190" s="68">
        <v>105</v>
      </c>
      <c r="G190" s="67" t="s">
        <v>458</v>
      </c>
    </row>
    <row r="191" spans="1:11" ht="75" x14ac:dyDescent="0.25">
      <c r="A191" s="62" t="s">
        <v>459</v>
      </c>
      <c r="B191" s="67" t="s">
        <v>460</v>
      </c>
      <c r="C191" s="74" t="s">
        <v>287</v>
      </c>
      <c r="D191" s="62">
        <v>68</v>
      </c>
      <c r="E191" s="62">
        <v>401</v>
      </c>
      <c r="F191" s="68">
        <v>105</v>
      </c>
      <c r="G191" s="67" t="s">
        <v>461</v>
      </c>
    </row>
    <row r="192" spans="1:11" ht="45" x14ac:dyDescent="0.25">
      <c r="A192" s="62" t="s">
        <v>462</v>
      </c>
      <c r="B192" s="67" t="s">
        <v>463</v>
      </c>
      <c r="C192" s="74" t="s">
        <v>464</v>
      </c>
      <c r="D192" s="62">
        <v>19320</v>
      </c>
      <c r="E192" s="62">
        <v>16759</v>
      </c>
      <c r="F192" s="68">
        <f>E192/D192*100</f>
        <v>86.744306418219466</v>
      </c>
      <c r="G192" s="67" t="s">
        <v>465</v>
      </c>
    </row>
    <row r="193" spans="1:7" ht="90" x14ac:dyDescent="0.25">
      <c r="A193" s="62" t="s">
        <v>466</v>
      </c>
      <c r="B193" s="67" t="s">
        <v>467</v>
      </c>
      <c r="C193" s="74" t="s">
        <v>263</v>
      </c>
      <c r="D193" s="62">
        <v>885</v>
      </c>
      <c r="E193" s="62">
        <v>1834</v>
      </c>
      <c r="F193" s="68">
        <v>105</v>
      </c>
      <c r="G193" s="67" t="s">
        <v>468</v>
      </c>
    </row>
    <row r="194" spans="1:7" ht="105" x14ac:dyDescent="0.25">
      <c r="A194" s="62" t="s">
        <v>469</v>
      </c>
      <c r="B194" s="67" t="s">
        <v>470</v>
      </c>
      <c r="C194" s="74" t="s">
        <v>303</v>
      </c>
      <c r="D194" s="62">
        <v>5.6</v>
      </c>
      <c r="E194" s="62">
        <v>2.2999999999999998</v>
      </c>
      <c r="F194" s="68">
        <f>E194/D194*100</f>
        <v>41.071428571428569</v>
      </c>
      <c r="G194" s="67" t="s">
        <v>471</v>
      </c>
    </row>
    <row r="195" spans="1:7" x14ac:dyDescent="0.25">
      <c r="A195" s="295" t="s">
        <v>472</v>
      </c>
      <c r="B195" s="295"/>
      <c r="C195" s="295"/>
      <c r="D195" s="295"/>
      <c r="E195" s="295"/>
      <c r="F195" s="295"/>
      <c r="G195" s="295"/>
    </row>
    <row r="196" spans="1:7" ht="45" x14ac:dyDescent="0.25">
      <c r="A196" s="62" t="s">
        <v>473</v>
      </c>
      <c r="B196" s="69" t="s">
        <v>474</v>
      </c>
      <c r="C196" s="64" t="s">
        <v>303</v>
      </c>
      <c r="D196" s="62">
        <v>39.6</v>
      </c>
      <c r="E196" s="62">
        <v>39.6</v>
      </c>
      <c r="F196" s="75">
        <v>100</v>
      </c>
      <c r="G196" s="70"/>
    </row>
    <row r="197" spans="1:7" ht="84.75" customHeight="1" x14ac:dyDescent="0.25">
      <c r="A197" s="62" t="s">
        <v>475</v>
      </c>
      <c r="B197" s="69" t="s">
        <v>476</v>
      </c>
      <c r="C197" s="64" t="s">
        <v>263</v>
      </c>
      <c r="D197" s="62">
        <v>266</v>
      </c>
      <c r="E197" s="62">
        <v>171</v>
      </c>
      <c r="F197" s="75">
        <v>105</v>
      </c>
      <c r="G197" s="67" t="s">
        <v>477</v>
      </c>
    </row>
    <row r="198" spans="1:7" ht="48.75" customHeight="1" x14ac:dyDescent="0.25">
      <c r="A198" s="62"/>
      <c r="B198" s="69" t="s">
        <v>478</v>
      </c>
      <c r="C198" s="64" t="s">
        <v>263</v>
      </c>
      <c r="D198" s="62">
        <v>2.8</v>
      </c>
      <c r="E198" s="62">
        <v>1.36</v>
      </c>
      <c r="F198" s="75">
        <v>105</v>
      </c>
      <c r="G198" s="67" t="s">
        <v>479</v>
      </c>
    </row>
    <row r="199" spans="1:7" ht="45" x14ac:dyDescent="0.25">
      <c r="A199" s="62" t="s">
        <v>480</v>
      </c>
      <c r="B199" s="69" t="s">
        <v>481</v>
      </c>
      <c r="C199" s="64" t="s">
        <v>263</v>
      </c>
      <c r="D199" s="62">
        <v>2</v>
      </c>
      <c r="E199" s="62">
        <v>7</v>
      </c>
      <c r="F199" s="75">
        <f>D199/E199*100</f>
        <v>28.571428571428569</v>
      </c>
      <c r="G199" s="67" t="s">
        <v>482</v>
      </c>
    </row>
    <row r="200" spans="1:7" x14ac:dyDescent="0.25">
      <c r="A200" s="62"/>
      <c r="B200" s="69" t="s">
        <v>483</v>
      </c>
      <c r="C200" s="64" t="s">
        <v>263</v>
      </c>
      <c r="D200" s="62">
        <v>0.11</v>
      </c>
      <c r="E200" s="62">
        <v>0.56000000000000005</v>
      </c>
      <c r="F200" s="75">
        <f>D200/E200*100</f>
        <v>19.642857142857142</v>
      </c>
      <c r="G200" s="70"/>
    </row>
    <row r="201" spans="1:7" ht="45" x14ac:dyDescent="0.25">
      <c r="A201" s="62" t="s">
        <v>484</v>
      </c>
      <c r="B201" s="69" t="s">
        <v>485</v>
      </c>
      <c r="C201" s="64" t="s">
        <v>263</v>
      </c>
      <c r="D201" s="62">
        <v>15</v>
      </c>
      <c r="E201" s="62">
        <v>9</v>
      </c>
      <c r="F201" s="75">
        <v>105</v>
      </c>
      <c r="G201" s="67" t="s">
        <v>486</v>
      </c>
    </row>
    <row r="202" spans="1:7" x14ac:dyDescent="0.25">
      <c r="A202" s="62"/>
      <c r="B202" s="69" t="s">
        <v>483</v>
      </c>
      <c r="C202" s="64" t="s">
        <v>263</v>
      </c>
      <c r="D202" s="62">
        <v>0.26</v>
      </c>
      <c r="E202" s="62">
        <v>0.72</v>
      </c>
      <c r="F202" s="75">
        <f>D202/E202*100</f>
        <v>36.111111111111114</v>
      </c>
      <c r="G202" s="70"/>
    </row>
    <row r="203" spans="1:7" ht="54.75" customHeight="1" x14ac:dyDescent="0.25">
      <c r="A203" s="62" t="s">
        <v>487</v>
      </c>
      <c r="B203" s="69" t="s">
        <v>488</v>
      </c>
      <c r="C203" s="64" t="s">
        <v>303</v>
      </c>
      <c r="D203" s="62">
        <v>42.1</v>
      </c>
      <c r="E203" s="62" t="s">
        <v>367</v>
      </c>
      <c r="F203" s="75" t="s">
        <v>288</v>
      </c>
      <c r="G203" s="67" t="s">
        <v>489</v>
      </c>
    </row>
    <row r="204" spans="1:7" ht="51.75" customHeight="1" x14ac:dyDescent="0.25">
      <c r="A204" s="62" t="s">
        <v>490</v>
      </c>
      <c r="B204" s="69" t="s">
        <v>491</v>
      </c>
      <c r="C204" s="64" t="s">
        <v>303</v>
      </c>
      <c r="D204" s="62">
        <v>85</v>
      </c>
      <c r="E204" s="62">
        <v>85</v>
      </c>
      <c r="F204" s="75">
        <v>100</v>
      </c>
      <c r="G204" s="70"/>
    </row>
    <row r="205" spans="1:7" ht="76.5" customHeight="1" x14ac:dyDescent="0.25">
      <c r="A205" s="62" t="s">
        <v>492</v>
      </c>
      <c r="B205" s="69" t="s">
        <v>493</v>
      </c>
      <c r="C205" s="64" t="s">
        <v>303</v>
      </c>
      <c r="D205" s="62">
        <v>31</v>
      </c>
      <c r="E205" s="62">
        <v>37.700000000000003</v>
      </c>
      <c r="F205" s="75">
        <v>105</v>
      </c>
      <c r="G205" s="67" t="s">
        <v>494</v>
      </c>
    </row>
    <row r="206" spans="1:7" ht="86.25" customHeight="1" x14ac:dyDescent="0.25">
      <c r="A206" s="65" t="s">
        <v>495</v>
      </c>
      <c r="B206" s="69" t="s">
        <v>496</v>
      </c>
      <c r="C206" s="64" t="s">
        <v>497</v>
      </c>
      <c r="D206" s="62">
        <v>9</v>
      </c>
      <c r="E206" s="62">
        <v>9</v>
      </c>
      <c r="F206" s="75">
        <f>E206/D206*100</f>
        <v>100</v>
      </c>
      <c r="G206" s="70"/>
    </row>
    <row r="207" spans="1:7" ht="90" customHeight="1" x14ac:dyDescent="0.25">
      <c r="A207" s="39"/>
      <c r="B207" s="277" t="s">
        <v>1536</v>
      </c>
      <c r="C207" s="277"/>
      <c r="D207" s="277"/>
      <c r="E207" s="277"/>
      <c r="F207" s="277"/>
      <c r="G207" s="277"/>
    </row>
    <row r="208" spans="1:7" ht="16.5" x14ac:dyDescent="0.25">
      <c r="A208" s="296" t="s">
        <v>498</v>
      </c>
      <c r="B208" s="296"/>
      <c r="C208" s="296"/>
      <c r="D208" s="296"/>
      <c r="E208" s="296"/>
      <c r="F208" s="296"/>
      <c r="G208" s="296"/>
    </row>
    <row r="209" spans="1:7" ht="21" customHeight="1" x14ac:dyDescent="0.25">
      <c r="A209" s="322" t="s">
        <v>499</v>
      </c>
      <c r="B209" s="322"/>
      <c r="C209" s="322"/>
      <c r="D209" s="322"/>
      <c r="E209" s="322"/>
      <c r="F209" s="322"/>
      <c r="G209" s="322"/>
    </row>
    <row r="210" spans="1:7" ht="45" x14ac:dyDescent="0.25">
      <c r="A210" s="76" t="s">
        <v>12</v>
      </c>
      <c r="B210" s="41" t="s">
        <v>500</v>
      </c>
      <c r="C210" s="45" t="s">
        <v>501</v>
      </c>
      <c r="D210" s="48">
        <v>77</v>
      </c>
      <c r="E210" s="48">
        <v>87</v>
      </c>
      <c r="F210" s="77">
        <f>E210/D210*100</f>
        <v>112.98701298701299</v>
      </c>
      <c r="G210" s="51" t="s">
        <v>502</v>
      </c>
    </row>
    <row r="211" spans="1:7" ht="45" x14ac:dyDescent="0.25">
      <c r="A211" s="76" t="s">
        <v>15</v>
      </c>
      <c r="B211" s="78" t="s">
        <v>503</v>
      </c>
      <c r="C211" s="45" t="s">
        <v>501</v>
      </c>
      <c r="D211" s="48">
        <v>45</v>
      </c>
      <c r="E211" s="48">
        <v>62</v>
      </c>
      <c r="F211" s="77">
        <f>E211/D211*100</f>
        <v>137.77777777777777</v>
      </c>
      <c r="G211" s="51" t="s">
        <v>504</v>
      </c>
    </row>
    <row r="212" spans="1:7" ht="75" x14ac:dyDescent="0.25">
      <c r="A212" s="76" t="s">
        <v>19</v>
      </c>
      <c r="B212" s="78" t="s">
        <v>505</v>
      </c>
      <c r="C212" s="40" t="s">
        <v>61</v>
      </c>
      <c r="D212" s="40">
        <v>2.8</v>
      </c>
      <c r="E212" s="40">
        <v>1.87</v>
      </c>
      <c r="F212" s="77">
        <v>105</v>
      </c>
      <c r="G212" s="79" t="s">
        <v>506</v>
      </c>
    </row>
    <row r="213" spans="1:7" ht="45" x14ac:dyDescent="0.25">
      <c r="A213" s="76" t="s">
        <v>22</v>
      </c>
      <c r="B213" s="41" t="s">
        <v>507</v>
      </c>
      <c r="C213" s="45" t="s">
        <v>508</v>
      </c>
      <c r="D213" s="48">
        <v>56</v>
      </c>
      <c r="E213" s="48">
        <v>42</v>
      </c>
      <c r="F213" s="77">
        <f>E213*100/D213</f>
        <v>75</v>
      </c>
      <c r="G213" s="51" t="s">
        <v>509</v>
      </c>
    </row>
    <row r="214" spans="1:7" ht="45" x14ac:dyDescent="0.25">
      <c r="A214" s="76" t="s">
        <v>25</v>
      </c>
      <c r="B214" s="41" t="s">
        <v>510</v>
      </c>
      <c r="C214" s="45" t="s">
        <v>263</v>
      </c>
      <c r="D214" s="48">
        <v>127</v>
      </c>
      <c r="E214" s="48">
        <v>210</v>
      </c>
      <c r="F214" s="77">
        <f>E214/D214*100</f>
        <v>165.35433070866142</v>
      </c>
      <c r="G214" s="51" t="s">
        <v>511</v>
      </c>
    </row>
    <row r="215" spans="1:7" x14ac:dyDescent="0.25">
      <c r="A215" s="76" t="s">
        <v>28</v>
      </c>
      <c r="B215" s="41" t="s">
        <v>512</v>
      </c>
      <c r="C215" s="45" t="s">
        <v>513</v>
      </c>
      <c r="D215" s="48">
        <v>2.67</v>
      </c>
      <c r="E215" s="48">
        <v>2.67</v>
      </c>
      <c r="F215" s="77">
        <f>E215*100/D215</f>
        <v>100</v>
      </c>
      <c r="G215" s="51"/>
    </row>
    <row r="216" spans="1:7" x14ac:dyDescent="0.25">
      <c r="A216" s="302" t="s">
        <v>514</v>
      </c>
      <c r="B216" s="302"/>
      <c r="C216" s="302"/>
      <c r="D216" s="302"/>
      <c r="E216" s="302"/>
      <c r="F216" s="302"/>
      <c r="G216" s="302"/>
    </row>
    <row r="217" spans="1:7" ht="90" x14ac:dyDescent="0.25">
      <c r="A217" s="76" t="s">
        <v>311</v>
      </c>
      <c r="B217" s="41" t="s">
        <v>515</v>
      </c>
      <c r="C217" s="77" t="s">
        <v>287</v>
      </c>
      <c r="D217" s="77">
        <v>10</v>
      </c>
      <c r="E217" s="77">
        <v>5</v>
      </c>
      <c r="F217" s="77">
        <f>E217*100/D217</f>
        <v>50</v>
      </c>
      <c r="G217" s="51" t="s">
        <v>516</v>
      </c>
    </row>
    <row r="218" spans="1:7" ht="75" x14ac:dyDescent="0.25">
      <c r="A218" s="76" t="s">
        <v>314</v>
      </c>
      <c r="B218" s="41" t="s">
        <v>517</v>
      </c>
      <c r="C218" s="77" t="s">
        <v>518</v>
      </c>
      <c r="D218" s="77">
        <v>171.66</v>
      </c>
      <c r="E218" s="77">
        <v>108.0034</v>
      </c>
      <c r="F218" s="77">
        <f>E218*100/D218</f>
        <v>62.917045322148432</v>
      </c>
      <c r="G218" s="51" t="s">
        <v>519</v>
      </c>
    </row>
    <row r="219" spans="1:7" x14ac:dyDescent="0.25">
      <c r="A219" s="302" t="s">
        <v>520</v>
      </c>
      <c r="B219" s="302"/>
      <c r="C219" s="302"/>
      <c r="D219" s="302"/>
      <c r="E219" s="302"/>
      <c r="F219" s="302"/>
      <c r="G219" s="302"/>
    </row>
    <row r="220" spans="1:7" ht="60" x14ac:dyDescent="0.25">
      <c r="A220" s="76" t="s">
        <v>334</v>
      </c>
      <c r="B220" s="41" t="s">
        <v>521</v>
      </c>
      <c r="C220" s="77" t="s">
        <v>522</v>
      </c>
      <c r="D220" s="77">
        <v>18.75</v>
      </c>
      <c r="E220" s="77">
        <v>6.58</v>
      </c>
      <c r="F220" s="77">
        <f>E220*100/D220</f>
        <v>35.093333333333334</v>
      </c>
      <c r="G220" s="51" t="s">
        <v>523</v>
      </c>
    </row>
    <row r="221" spans="1:7" ht="75" x14ac:dyDescent="0.25">
      <c r="A221" s="76" t="s">
        <v>124</v>
      </c>
      <c r="B221" s="41" t="s">
        <v>524</v>
      </c>
      <c r="C221" s="77" t="s">
        <v>303</v>
      </c>
      <c r="D221" s="77">
        <v>0.69</v>
      </c>
      <c r="E221" s="77">
        <v>0.23</v>
      </c>
      <c r="F221" s="77">
        <f>E221*100/D221</f>
        <v>33.333333333333336</v>
      </c>
      <c r="G221" s="51" t="s">
        <v>525</v>
      </c>
    </row>
    <row r="222" spans="1:7" ht="75" x14ac:dyDescent="0.25">
      <c r="A222" s="76" t="s">
        <v>126</v>
      </c>
      <c r="B222" s="41" t="s">
        <v>526</v>
      </c>
      <c r="C222" s="77" t="s">
        <v>527</v>
      </c>
      <c r="D222" s="77">
        <v>25.92</v>
      </c>
      <c r="E222" s="77">
        <v>5.33</v>
      </c>
      <c r="F222" s="77">
        <f>E222*100/D222</f>
        <v>20.563271604938269</v>
      </c>
      <c r="G222" s="51" t="s">
        <v>528</v>
      </c>
    </row>
    <row r="223" spans="1:7" ht="120" x14ac:dyDescent="0.25">
      <c r="A223" s="76" t="s">
        <v>128</v>
      </c>
      <c r="B223" s="41" t="s">
        <v>529</v>
      </c>
      <c r="C223" s="77" t="s">
        <v>530</v>
      </c>
      <c r="D223" s="77">
        <v>27.88</v>
      </c>
      <c r="E223" s="77">
        <v>7.6</v>
      </c>
      <c r="F223" s="77">
        <f>E223*100/D223</f>
        <v>27.2596843615495</v>
      </c>
      <c r="G223" s="51" t="s">
        <v>531</v>
      </c>
    </row>
    <row r="224" spans="1:7" x14ac:dyDescent="0.25">
      <c r="A224" s="302" t="s">
        <v>532</v>
      </c>
      <c r="B224" s="302"/>
      <c r="C224" s="302"/>
      <c r="D224" s="302"/>
      <c r="E224" s="302"/>
      <c r="F224" s="302"/>
      <c r="G224" s="302"/>
    </row>
    <row r="225" spans="1:7" ht="45" x14ac:dyDescent="0.25">
      <c r="A225" s="76" t="s">
        <v>164</v>
      </c>
      <c r="B225" s="41" t="s">
        <v>533</v>
      </c>
      <c r="C225" s="77" t="s">
        <v>534</v>
      </c>
      <c r="D225" s="77">
        <v>20</v>
      </c>
      <c r="E225" s="77">
        <v>100</v>
      </c>
      <c r="F225" s="77">
        <v>105</v>
      </c>
      <c r="G225" s="51" t="s">
        <v>535</v>
      </c>
    </row>
    <row r="226" spans="1:7" ht="45" x14ac:dyDescent="0.25">
      <c r="A226" s="76" t="s">
        <v>166</v>
      </c>
      <c r="B226" s="41" t="s">
        <v>536</v>
      </c>
      <c r="C226" s="77" t="s">
        <v>263</v>
      </c>
      <c r="D226" s="77">
        <v>31</v>
      </c>
      <c r="E226" s="77">
        <v>224</v>
      </c>
      <c r="F226" s="77">
        <v>105</v>
      </c>
      <c r="G226" s="51" t="s">
        <v>537</v>
      </c>
    </row>
    <row r="227" spans="1:7" x14ac:dyDescent="0.25">
      <c r="A227" s="336" t="s">
        <v>538</v>
      </c>
      <c r="B227" s="336"/>
      <c r="C227" s="336"/>
      <c r="D227" s="336"/>
      <c r="E227" s="336"/>
      <c r="F227" s="336"/>
      <c r="G227" s="336"/>
    </row>
    <row r="228" spans="1:7" x14ac:dyDescent="0.25">
      <c r="A228" s="76" t="s">
        <v>209</v>
      </c>
      <c r="B228" s="41" t="s">
        <v>533</v>
      </c>
      <c r="C228" s="77" t="s">
        <v>534</v>
      </c>
      <c r="D228" s="77">
        <v>22</v>
      </c>
      <c r="E228" s="77">
        <v>0</v>
      </c>
      <c r="F228" s="77">
        <v>100</v>
      </c>
      <c r="G228" s="337" t="s">
        <v>1571</v>
      </c>
    </row>
    <row r="229" spans="1:7" ht="78" customHeight="1" x14ac:dyDescent="0.25">
      <c r="A229" s="76" t="s">
        <v>212</v>
      </c>
      <c r="B229" s="41" t="s">
        <v>536</v>
      </c>
      <c r="C229" s="77" t="s">
        <v>263</v>
      </c>
      <c r="D229" s="77">
        <v>43</v>
      </c>
      <c r="E229" s="77">
        <v>0</v>
      </c>
      <c r="F229" s="77">
        <v>100</v>
      </c>
      <c r="G229" s="338"/>
    </row>
    <row r="230" spans="1:7" x14ac:dyDescent="0.25">
      <c r="A230" s="289" t="s">
        <v>539</v>
      </c>
      <c r="B230" s="289"/>
      <c r="C230" s="289"/>
      <c r="D230" s="289"/>
      <c r="E230" s="289"/>
      <c r="F230" s="289"/>
      <c r="G230" s="289"/>
    </row>
    <row r="231" spans="1:7" ht="30" x14ac:dyDescent="0.25">
      <c r="A231" s="76" t="s">
        <v>398</v>
      </c>
      <c r="B231" s="41" t="s">
        <v>510</v>
      </c>
      <c r="C231" s="77" t="s">
        <v>263</v>
      </c>
      <c r="D231" s="77">
        <v>53</v>
      </c>
      <c r="E231" s="77">
        <v>15</v>
      </c>
      <c r="F231" s="77">
        <f>E231*100/D231</f>
        <v>28.30188679245283</v>
      </c>
      <c r="G231" s="333" t="s">
        <v>540</v>
      </c>
    </row>
    <row r="232" spans="1:7" ht="30" x14ac:dyDescent="0.25">
      <c r="A232" s="76" t="s">
        <v>246</v>
      </c>
      <c r="B232" s="41" t="s">
        <v>541</v>
      </c>
      <c r="C232" s="77" t="s">
        <v>534</v>
      </c>
      <c r="D232" s="77">
        <v>25</v>
      </c>
      <c r="E232" s="77">
        <v>9</v>
      </c>
      <c r="F232" s="77">
        <f>E232*100/D232</f>
        <v>36</v>
      </c>
      <c r="G232" s="333"/>
    </row>
    <row r="233" spans="1:7" x14ac:dyDescent="0.25">
      <c r="A233" s="302" t="s">
        <v>542</v>
      </c>
      <c r="B233" s="302"/>
      <c r="C233" s="302"/>
      <c r="D233" s="302"/>
      <c r="E233" s="302"/>
      <c r="F233" s="302"/>
      <c r="G233" s="302"/>
    </row>
    <row r="234" spans="1:7" ht="45" x14ac:dyDescent="0.25">
      <c r="A234" s="76" t="s">
        <v>405</v>
      </c>
      <c r="B234" s="41" t="s">
        <v>543</v>
      </c>
      <c r="C234" s="80" t="s">
        <v>544</v>
      </c>
      <c r="D234" s="77">
        <v>86</v>
      </c>
      <c r="E234" s="77">
        <v>96</v>
      </c>
      <c r="F234" s="77">
        <f>E234/D234*100</f>
        <v>111.62790697674419</v>
      </c>
      <c r="G234" s="301" t="s">
        <v>1545</v>
      </c>
    </row>
    <row r="235" spans="1:7" ht="90" customHeight="1" x14ac:dyDescent="0.25">
      <c r="A235" s="76" t="s">
        <v>407</v>
      </c>
      <c r="B235" s="41" t="s">
        <v>545</v>
      </c>
      <c r="C235" s="77" t="s">
        <v>303</v>
      </c>
      <c r="D235" s="77">
        <v>8.92</v>
      </c>
      <c r="E235" s="77">
        <v>9.9499999999999993</v>
      </c>
      <c r="F235" s="77">
        <f>E235/D235*100</f>
        <v>111.54708520179371</v>
      </c>
      <c r="G235" s="301"/>
    </row>
    <row r="236" spans="1:7" x14ac:dyDescent="0.25">
      <c r="A236" s="302" t="s">
        <v>546</v>
      </c>
      <c r="B236" s="302"/>
      <c r="C236" s="302"/>
      <c r="D236" s="302"/>
      <c r="E236" s="302"/>
      <c r="F236" s="302"/>
      <c r="G236" s="302"/>
    </row>
    <row r="237" spans="1:7" ht="45" x14ac:dyDescent="0.25">
      <c r="A237" s="76" t="s">
        <v>427</v>
      </c>
      <c r="B237" s="41" t="s">
        <v>547</v>
      </c>
      <c r="C237" s="77" t="s">
        <v>497</v>
      </c>
      <c r="D237" s="77">
        <v>41</v>
      </c>
      <c r="E237" s="77">
        <v>42</v>
      </c>
      <c r="F237" s="77">
        <f>E237*100/D237</f>
        <v>102.4390243902439</v>
      </c>
      <c r="G237" s="333" t="s">
        <v>548</v>
      </c>
    </row>
    <row r="238" spans="1:7" ht="30" x14ac:dyDescent="0.25">
      <c r="A238" s="76" t="s">
        <v>430</v>
      </c>
      <c r="B238" s="41" t="s">
        <v>549</v>
      </c>
      <c r="C238" s="77" t="s">
        <v>550</v>
      </c>
      <c r="D238" s="77">
        <v>2100</v>
      </c>
      <c r="E238" s="77">
        <v>2129</v>
      </c>
      <c r="F238" s="77">
        <f>E238*100/D238</f>
        <v>101.38095238095238</v>
      </c>
      <c r="G238" s="333"/>
    </row>
    <row r="239" spans="1:7" ht="30" x14ac:dyDescent="0.25">
      <c r="A239" s="76" t="s">
        <v>432</v>
      </c>
      <c r="B239" s="41" t="s">
        <v>551</v>
      </c>
      <c r="C239" s="77" t="s">
        <v>263</v>
      </c>
      <c r="D239" s="77">
        <v>0</v>
      </c>
      <c r="E239" s="77">
        <v>0</v>
      </c>
      <c r="F239" s="77"/>
      <c r="G239" s="51" t="s">
        <v>552</v>
      </c>
    </row>
    <row r="240" spans="1:7" x14ac:dyDescent="0.25">
      <c r="A240" s="302" t="s">
        <v>553</v>
      </c>
      <c r="B240" s="302"/>
      <c r="C240" s="302"/>
      <c r="D240" s="302"/>
      <c r="E240" s="302"/>
      <c r="F240" s="302"/>
      <c r="G240" s="302"/>
    </row>
    <row r="241" spans="1:7" ht="30" x14ac:dyDescent="0.25">
      <c r="A241" s="76" t="s">
        <v>554</v>
      </c>
      <c r="B241" s="41" t="s">
        <v>555</v>
      </c>
      <c r="C241" s="77" t="s">
        <v>497</v>
      </c>
      <c r="D241" s="77">
        <v>215</v>
      </c>
      <c r="E241" s="77">
        <v>119</v>
      </c>
      <c r="F241" s="77">
        <f>E241*100/D241</f>
        <v>55.348837209302324</v>
      </c>
      <c r="G241" s="51" t="s">
        <v>556</v>
      </c>
    </row>
    <row r="242" spans="1:7" ht="120" x14ac:dyDescent="0.25">
      <c r="A242" s="76" t="s">
        <v>557</v>
      </c>
      <c r="B242" s="41" t="s">
        <v>558</v>
      </c>
      <c r="C242" s="77" t="s">
        <v>263</v>
      </c>
      <c r="D242" s="77">
        <v>174</v>
      </c>
      <c r="E242" s="77">
        <v>111</v>
      </c>
      <c r="F242" s="77">
        <f>E242*100/D242</f>
        <v>63.793103448275865</v>
      </c>
      <c r="G242" s="51" t="s">
        <v>559</v>
      </c>
    </row>
    <row r="243" spans="1:7" ht="90" x14ac:dyDescent="0.25">
      <c r="A243" s="76" t="s">
        <v>560</v>
      </c>
      <c r="B243" s="41" t="s">
        <v>561</v>
      </c>
      <c r="C243" s="77" t="s">
        <v>263</v>
      </c>
      <c r="D243" s="77">
        <v>5</v>
      </c>
      <c r="E243" s="77">
        <v>6</v>
      </c>
      <c r="F243" s="77">
        <v>105</v>
      </c>
      <c r="G243" s="51" t="s">
        <v>562</v>
      </c>
    </row>
    <row r="244" spans="1:7" ht="75" x14ac:dyDescent="0.25">
      <c r="A244" s="76" t="s">
        <v>563</v>
      </c>
      <c r="B244" s="41" t="s">
        <v>564</v>
      </c>
      <c r="C244" s="77" t="s">
        <v>497</v>
      </c>
      <c r="D244" s="77">
        <v>63</v>
      </c>
      <c r="E244" s="77">
        <v>63</v>
      </c>
      <c r="F244" s="77">
        <f>E244*100/D244</f>
        <v>100</v>
      </c>
      <c r="G244" s="51"/>
    </row>
    <row r="245" spans="1:7" ht="78.75" customHeight="1" x14ac:dyDescent="0.25">
      <c r="A245" s="76"/>
      <c r="B245" s="277" t="s">
        <v>1546</v>
      </c>
      <c r="C245" s="277"/>
      <c r="D245" s="277"/>
      <c r="E245" s="277"/>
      <c r="F245" s="277"/>
      <c r="G245" s="277"/>
    </row>
    <row r="246" spans="1:7" ht="27.75" customHeight="1" x14ac:dyDescent="0.25">
      <c r="A246" s="334" t="s">
        <v>565</v>
      </c>
      <c r="B246" s="334"/>
      <c r="C246" s="334"/>
      <c r="D246" s="334"/>
      <c r="E246" s="334"/>
      <c r="F246" s="334"/>
      <c r="G246" s="334"/>
    </row>
    <row r="247" spans="1:7" ht="32.25" customHeight="1" x14ac:dyDescent="0.25">
      <c r="A247" s="290" t="s">
        <v>566</v>
      </c>
      <c r="B247" s="290"/>
      <c r="C247" s="290"/>
      <c r="D247" s="290"/>
      <c r="E247" s="290"/>
      <c r="F247" s="290"/>
      <c r="G247" s="290"/>
    </row>
    <row r="248" spans="1:7" ht="50.25" customHeight="1" x14ac:dyDescent="0.25">
      <c r="A248" s="81">
        <v>1</v>
      </c>
      <c r="B248" s="41" t="s">
        <v>567</v>
      </c>
      <c r="C248" s="77" t="s">
        <v>303</v>
      </c>
      <c r="D248" s="77">
        <v>6</v>
      </c>
      <c r="E248" s="77">
        <v>4.5</v>
      </c>
      <c r="F248" s="82">
        <f>E248/D248*100</f>
        <v>75</v>
      </c>
      <c r="G248" s="51" t="s">
        <v>568</v>
      </c>
    </row>
    <row r="249" spans="1:7" ht="45" x14ac:dyDescent="0.25">
      <c r="A249" s="81">
        <v>2</v>
      </c>
      <c r="B249" s="41" t="s">
        <v>569</v>
      </c>
      <c r="C249" s="77" t="s">
        <v>287</v>
      </c>
      <c r="D249" s="77">
        <v>11</v>
      </c>
      <c r="E249" s="77">
        <v>0</v>
      </c>
      <c r="F249" s="82"/>
      <c r="G249" s="51" t="s">
        <v>570</v>
      </c>
    </row>
    <row r="250" spans="1:7" ht="30" x14ac:dyDescent="0.25">
      <c r="A250" s="81">
        <v>3</v>
      </c>
      <c r="B250" s="41" t="s">
        <v>571</v>
      </c>
      <c r="C250" s="77" t="s">
        <v>572</v>
      </c>
      <c r="D250" s="77">
        <v>442.80959999999999</v>
      </c>
      <c r="E250" s="77">
        <v>373.6</v>
      </c>
      <c r="F250" s="82">
        <f>E250/D250*100</f>
        <v>84.370347887670022</v>
      </c>
      <c r="G250" s="51" t="s">
        <v>573</v>
      </c>
    </row>
    <row r="251" spans="1:7" ht="60" x14ac:dyDescent="0.25">
      <c r="A251" s="81">
        <v>4</v>
      </c>
      <c r="B251" s="41" t="s">
        <v>574</v>
      </c>
      <c r="C251" s="77" t="s">
        <v>303</v>
      </c>
      <c r="D251" s="77">
        <v>0</v>
      </c>
      <c r="E251" s="77">
        <v>0</v>
      </c>
      <c r="F251" s="82"/>
      <c r="G251" s="51"/>
    </row>
    <row r="252" spans="1:7" ht="45" x14ac:dyDescent="0.25">
      <c r="A252" s="81">
        <v>5</v>
      </c>
      <c r="B252" s="41" t="s">
        <v>575</v>
      </c>
      <c r="C252" s="77" t="s">
        <v>576</v>
      </c>
      <c r="D252" s="77">
        <v>1.1399999999999999</v>
      </c>
      <c r="E252" s="77">
        <v>1.06</v>
      </c>
      <c r="F252" s="82">
        <v>100</v>
      </c>
      <c r="G252" s="51" t="s">
        <v>577</v>
      </c>
    </row>
    <row r="253" spans="1:7" ht="51" customHeight="1" x14ac:dyDescent="0.25">
      <c r="A253" s="81">
        <v>6</v>
      </c>
      <c r="B253" s="41" t="s">
        <v>578</v>
      </c>
      <c r="C253" s="77" t="s">
        <v>579</v>
      </c>
      <c r="D253" s="77">
        <v>110.2</v>
      </c>
      <c r="E253" s="77">
        <v>112.5</v>
      </c>
      <c r="F253" s="82">
        <f>E253/D253*100</f>
        <v>102.08711433756805</v>
      </c>
      <c r="G253" s="301" t="s">
        <v>580</v>
      </c>
    </row>
    <row r="254" spans="1:7" ht="48" customHeight="1" x14ac:dyDescent="0.25">
      <c r="A254" s="81">
        <v>7</v>
      </c>
      <c r="B254" s="41" t="s">
        <v>581</v>
      </c>
      <c r="C254" s="77" t="s">
        <v>579</v>
      </c>
      <c r="D254" s="77">
        <v>105.7</v>
      </c>
      <c r="E254" s="77">
        <v>98.9</v>
      </c>
      <c r="F254" s="82">
        <f>E254/D254*100</f>
        <v>93.566698202459804</v>
      </c>
      <c r="G254" s="301"/>
    </row>
    <row r="255" spans="1:7" ht="23.25" customHeight="1" x14ac:dyDescent="0.25">
      <c r="A255" s="302" t="s">
        <v>582</v>
      </c>
      <c r="B255" s="302"/>
      <c r="C255" s="302"/>
      <c r="D255" s="302"/>
      <c r="E255" s="302"/>
      <c r="F255" s="302"/>
      <c r="G255" s="302"/>
    </row>
    <row r="256" spans="1:7" ht="21" customHeight="1" x14ac:dyDescent="0.25">
      <c r="A256" s="292" t="s">
        <v>583</v>
      </c>
      <c r="B256" s="292"/>
      <c r="C256" s="292"/>
      <c r="D256" s="292"/>
      <c r="E256" s="292"/>
      <c r="F256" s="292"/>
      <c r="G256" s="292"/>
    </row>
    <row r="257" spans="1:7" ht="30" x14ac:dyDescent="0.25">
      <c r="A257" s="83" t="s">
        <v>584</v>
      </c>
      <c r="B257" s="71" t="s">
        <v>585</v>
      </c>
      <c r="C257" s="84" t="s">
        <v>586</v>
      </c>
      <c r="D257" s="85">
        <v>13.83</v>
      </c>
      <c r="E257" s="85"/>
      <c r="F257" s="82"/>
      <c r="G257" s="330" t="s">
        <v>587</v>
      </c>
    </row>
    <row r="258" spans="1:7" ht="45" x14ac:dyDescent="0.25">
      <c r="A258" s="83" t="s">
        <v>588</v>
      </c>
      <c r="B258" s="71" t="s">
        <v>589</v>
      </c>
      <c r="C258" s="84" t="s">
        <v>303</v>
      </c>
      <c r="D258" s="85">
        <v>24.72</v>
      </c>
      <c r="E258" s="85"/>
      <c r="F258" s="82"/>
      <c r="G258" s="330"/>
    </row>
    <row r="259" spans="1:7" ht="75" x14ac:dyDescent="0.25">
      <c r="A259" s="83" t="s">
        <v>590</v>
      </c>
      <c r="B259" s="71" t="s">
        <v>591</v>
      </c>
      <c r="C259" s="84" t="s">
        <v>303</v>
      </c>
      <c r="D259" s="85">
        <v>95</v>
      </c>
      <c r="E259" s="85">
        <v>95</v>
      </c>
      <c r="F259" s="82">
        <v>100</v>
      </c>
      <c r="G259" s="86"/>
    </row>
    <row r="260" spans="1:7" ht="75" x14ac:dyDescent="0.25">
      <c r="A260" s="83" t="s">
        <v>592</v>
      </c>
      <c r="B260" s="71" t="s">
        <v>593</v>
      </c>
      <c r="C260" s="84" t="s">
        <v>303</v>
      </c>
      <c r="D260" s="85">
        <v>42.13</v>
      </c>
      <c r="E260" s="85">
        <v>45</v>
      </c>
      <c r="F260" s="82">
        <v>105</v>
      </c>
      <c r="G260" s="87" t="s">
        <v>594</v>
      </c>
    </row>
    <row r="261" spans="1:7" ht="60" x14ac:dyDescent="0.25">
      <c r="A261" s="83" t="s">
        <v>595</v>
      </c>
      <c r="B261" s="71" t="s">
        <v>596</v>
      </c>
      <c r="C261" s="84" t="s">
        <v>303</v>
      </c>
      <c r="D261" s="85">
        <v>57.61</v>
      </c>
      <c r="E261" s="85">
        <v>21</v>
      </c>
      <c r="F261" s="82">
        <f>E261/D261*100</f>
        <v>36.452004860267316</v>
      </c>
      <c r="G261" s="331" t="s">
        <v>597</v>
      </c>
    </row>
    <row r="262" spans="1:7" ht="60" x14ac:dyDescent="0.25">
      <c r="A262" s="83" t="s">
        <v>598</v>
      </c>
      <c r="B262" s="71" t="s">
        <v>599</v>
      </c>
      <c r="C262" s="84" t="s">
        <v>303</v>
      </c>
      <c r="D262" s="85">
        <v>49.61</v>
      </c>
      <c r="E262" s="85">
        <v>32</v>
      </c>
      <c r="F262" s="82">
        <f>E262/D262*100</f>
        <v>64.503124370086667</v>
      </c>
      <c r="G262" s="332"/>
    </row>
    <row r="263" spans="1:7" ht="75" x14ac:dyDescent="0.25">
      <c r="A263" s="83" t="s">
        <v>600</v>
      </c>
      <c r="B263" s="71" t="s">
        <v>601</v>
      </c>
      <c r="C263" s="84" t="s">
        <v>303</v>
      </c>
      <c r="D263" s="85">
        <v>100</v>
      </c>
      <c r="E263" s="85">
        <v>100</v>
      </c>
      <c r="F263" s="82">
        <f>E263/D263*100</f>
        <v>100</v>
      </c>
      <c r="G263" s="86"/>
    </row>
    <row r="264" spans="1:7" ht="90" x14ac:dyDescent="0.25">
      <c r="A264" s="83" t="s">
        <v>602</v>
      </c>
      <c r="B264" s="71" t="s">
        <v>603</v>
      </c>
      <c r="C264" s="84" t="s">
        <v>303</v>
      </c>
      <c r="D264" s="85">
        <v>17.12</v>
      </c>
      <c r="E264" s="85"/>
      <c r="F264" s="82"/>
      <c r="G264" s="86" t="s">
        <v>587</v>
      </c>
    </row>
    <row r="265" spans="1:7" ht="120" x14ac:dyDescent="0.25">
      <c r="A265" s="83" t="s">
        <v>604</v>
      </c>
      <c r="B265" s="71" t="s">
        <v>605</v>
      </c>
      <c r="C265" s="84" t="s">
        <v>303</v>
      </c>
      <c r="D265" s="85">
        <v>33.58</v>
      </c>
      <c r="E265" s="85">
        <v>30.6</v>
      </c>
      <c r="F265" s="82">
        <f>E265/D265*100</f>
        <v>91.125670041691492</v>
      </c>
      <c r="G265" s="51" t="s">
        <v>606</v>
      </c>
    </row>
    <row r="266" spans="1:7" ht="90" x14ac:dyDescent="0.25">
      <c r="A266" s="83" t="s">
        <v>607</v>
      </c>
      <c r="B266" s="71" t="s">
        <v>608</v>
      </c>
      <c r="C266" s="84" t="s">
        <v>609</v>
      </c>
      <c r="D266" s="85">
        <v>0.55000000000000004</v>
      </c>
      <c r="E266" s="85">
        <v>0</v>
      </c>
      <c r="F266" s="82"/>
      <c r="G266" s="51" t="s">
        <v>606</v>
      </c>
    </row>
    <row r="267" spans="1:7" x14ac:dyDescent="0.25">
      <c r="A267" s="292" t="s">
        <v>610</v>
      </c>
      <c r="B267" s="292"/>
      <c r="C267" s="292"/>
      <c r="D267" s="292"/>
      <c r="E267" s="292"/>
      <c r="F267" s="292"/>
      <c r="G267" s="292"/>
    </row>
    <row r="268" spans="1:7" ht="75" x14ac:dyDescent="0.25">
      <c r="A268" s="88" t="s">
        <v>611</v>
      </c>
      <c r="B268" s="71" t="s">
        <v>612</v>
      </c>
      <c r="C268" s="1" t="s">
        <v>613</v>
      </c>
      <c r="D268" s="89">
        <v>51.042000000000002</v>
      </c>
      <c r="E268" s="89">
        <v>17.64</v>
      </c>
      <c r="F268" s="82">
        <v>105</v>
      </c>
      <c r="G268" s="51" t="s">
        <v>614</v>
      </c>
    </row>
    <row r="269" spans="1:7" ht="75" x14ac:dyDescent="0.25">
      <c r="A269" s="88" t="s">
        <v>615</v>
      </c>
      <c r="B269" s="71" t="s">
        <v>616</v>
      </c>
      <c r="C269" s="89" t="s">
        <v>617</v>
      </c>
      <c r="D269" s="1">
        <v>0.158</v>
      </c>
      <c r="E269" s="89">
        <v>0.15</v>
      </c>
      <c r="F269" s="82">
        <v>105</v>
      </c>
      <c r="G269" s="51" t="s">
        <v>618</v>
      </c>
    </row>
    <row r="270" spans="1:7" ht="75" x14ac:dyDescent="0.25">
      <c r="A270" s="88" t="s">
        <v>619</v>
      </c>
      <c r="B270" s="71" t="s">
        <v>620</v>
      </c>
      <c r="C270" s="1" t="s">
        <v>621</v>
      </c>
      <c r="D270" s="89">
        <v>41.75</v>
      </c>
      <c r="E270" s="89">
        <v>14.39</v>
      </c>
      <c r="F270" s="82">
        <v>105</v>
      </c>
      <c r="G270" s="51" t="s">
        <v>622</v>
      </c>
    </row>
    <row r="271" spans="1:7" ht="75" x14ac:dyDescent="0.25">
      <c r="A271" s="88" t="s">
        <v>623</v>
      </c>
      <c r="B271" s="71" t="s">
        <v>624</v>
      </c>
      <c r="C271" s="1" t="s">
        <v>621</v>
      </c>
      <c r="D271" s="89">
        <v>8.6709999999999994</v>
      </c>
      <c r="E271" s="89">
        <v>4.04</v>
      </c>
      <c r="F271" s="82">
        <v>105</v>
      </c>
      <c r="G271" s="51" t="s">
        <v>625</v>
      </c>
    </row>
    <row r="272" spans="1:7" ht="75" x14ac:dyDescent="0.25">
      <c r="A272" s="88" t="s">
        <v>626</v>
      </c>
      <c r="B272" s="71" t="s">
        <v>627</v>
      </c>
      <c r="C272" s="1" t="s">
        <v>621</v>
      </c>
      <c r="D272" s="89">
        <v>0</v>
      </c>
      <c r="E272" s="89">
        <v>0.27</v>
      </c>
      <c r="F272" s="82">
        <v>0</v>
      </c>
      <c r="G272" s="51" t="s">
        <v>628</v>
      </c>
    </row>
    <row r="273" spans="1:7" ht="60" x14ac:dyDescent="0.25">
      <c r="A273" s="90" t="s">
        <v>629</v>
      </c>
      <c r="B273" s="71" t="s">
        <v>630</v>
      </c>
      <c r="C273" s="84" t="s">
        <v>287</v>
      </c>
      <c r="D273" s="85">
        <v>3</v>
      </c>
      <c r="E273" s="85">
        <v>3</v>
      </c>
      <c r="F273" s="82">
        <v>100</v>
      </c>
      <c r="G273" s="91"/>
    </row>
    <row r="274" spans="1:7" x14ac:dyDescent="0.25">
      <c r="A274" s="292" t="s">
        <v>631</v>
      </c>
      <c r="B274" s="292"/>
      <c r="C274" s="292"/>
      <c r="D274" s="292"/>
      <c r="E274" s="292"/>
      <c r="F274" s="292"/>
      <c r="G274" s="292"/>
    </row>
    <row r="275" spans="1:7" s="31" customFormat="1" ht="45" x14ac:dyDescent="0.25">
      <c r="A275" s="92" t="s">
        <v>632</v>
      </c>
      <c r="B275" s="71" t="s">
        <v>633</v>
      </c>
      <c r="C275" s="93" t="s">
        <v>617</v>
      </c>
      <c r="D275" s="94">
        <v>0.26900000000000002</v>
      </c>
      <c r="E275" s="85"/>
      <c r="F275" s="95"/>
      <c r="G275" s="328" t="s">
        <v>587</v>
      </c>
    </row>
    <row r="276" spans="1:7" s="31" customFormat="1" ht="30" x14ac:dyDescent="0.25">
      <c r="A276" s="92" t="s">
        <v>634</v>
      </c>
      <c r="B276" s="71" t="s">
        <v>635</v>
      </c>
      <c r="C276" s="93" t="s">
        <v>621</v>
      </c>
      <c r="D276" s="94">
        <v>66.573999999999998</v>
      </c>
      <c r="E276" s="85"/>
      <c r="F276" s="95"/>
      <c r="G276" s="328"/>
    </row>
    <row r="277" spans="1:7" s="31" customFormat="1" ht="30" x14ac:dyDescent="0.25">
      <c r="A277" s="92" t="s">
        <v>636</v>
      </c>
      <c r="B277" s="96" t="s">
        <v>637</v>
      </c>
      <c r="C277" s="97" t="s">
        <v>621</v>
      </c>
      <c r="D277" s="98">
        <v>34.945</v>
      </c>
      <c r="E277" s="89"/>
      <c r="F277" s="95"/>
      <c r="G277" s="328"/>
    </row>
    <row r="278" spans="1:7" s="31" customFormat="1" ht="45" x14ac:dyDescent="0.25">
      <c r="A278" s="92" t="s">
        <v>638</v>
      </c>
      <c r="B278" s="96" t="s">
        <v>639</v>
      </c>
      <c r="C278" s="97" t="s">
        <v>613</v>
      </c>
      <c r="D278" s="98">
        <v>44.290999999999997</v>
      </c>
      <c r="E278" s="89"/>
      <c r="F278" s="95"/>
      <c r="G278" s="328"/>
    </row>
    <row r="279" spans="1:7" s="31" customFormat="1" ht="60" x14ac:dyDescent="0.25">
      <c r="A279" s="92" t="s">
        <v>640</v>
      </c>
      <c r="B279" s="96" t="s">
        <v>641</v>
      </c>
      <c r="C279" s="97" t="s">
        <v>642</v>
      </c>
      <c r="D279" s="98">
        <v>0</v>
      </c>
      <c r="E279" s="89"/>
      <c r="F279" s="95"/>
      <c r="G279" s="328"/>
    </row>
    <row r="280" spans="1:7" s="31" customFormat="1" ht="45" x14ac:dyDescent="0.25">
      <c r="A280" s="92" t="s">
        <v>643</v>
      </c>
      <c r="B280" s="96" t="s">
        <v>644</v>
      </c>
      <c r="C280" s="97" t="s">
        <v>621</v>
      </c>
      <c r="D280" s="98">
        <v>0</v>
      </c>
      <c r="E280" s="89"/>
      <c r="F280" s="95"/>
      <c r="G280" s="328"/>
    </row>
    <row r="281" spans="1:7" s="99" customFormat="1" x14ac:dyDescent="0.25">
      <c r="A281" s="292" t="s">
        <v>645</v>
      </c>
      <c r="B281" s="292"/>
      <c r="C281" s="292"/>
      <c r="D281" s="292"/>
      <c r="E281" s="292"/>
      <c r="F281" s="292"/>
      <c r="G281" s="292"/>
    </row>
    <row r="282" spans="1:7" s="99" customFormat="1" ht="81" customHeight="1" x14ac:dyDescent="0.25">
      <c r="A282" s="92" t="s">
        <v>646</v>
      </c>
      <c r="B282" s="96" t="s">
        <v>647</v>
      </c>
      <c r="C282" s="84" t="s">
        <v>648</v>
      </c>
      <c r="D282" s="100">
        <v>331.46981999999997</v>
      </c>
      <c r="E282" s="100">
        <v>300.39999999999998</v>
      </c>
      <c r="F282" s="82">
        <v>105</v>
      </c>
      <c r="G282" s="101" t="s">
        <v>649</v>
      </c>
    </row>
    <row r="283" spans="1:7" s="99" customFormat="1" ht="30" x14ac:dyDescent="0.25">
      <c r="A283" s="92" t="s">
        <v>650</v>
      </c>
      <c r="B283" s="96" t="s">
        <v>651</v>
      </c>
      <c r="C283" s="84" t="s">
        <v>652</v>
      </c>
      <c r="D283" s="100">
        <v>132.21549000000002</v>
      </c>
      <c r="E283" s="100">
        <v>134</v>
      </c>
      <c r="F283" s="82">
        <f>D283/E283*100</f>
        <v>98.668276119403004</v>
      </c>
      <c r="G283" s="101" t="s">
        <v>653</v>
      </c>
    </row>
    <row r="284" spans="1:7" s="99" customFormat="1" ht="80.25" customHeight="1" x14ac:dyDescent="0.25">
      <c r="A284" s="92" t="s">
        <v>654</v>
      </c>
      <c r="B284" s="96" t="s">
        <v>655</v>
      </c>
      <c r="C284" s="84" t="s">
        <v>303</v>
      </c>
      <c r="D284" s="100">
        <v>15.03561609</v>
      </c>
      <c r="E284" s="100">
        <v>11.55</v>
      </c>
      <c r="F284" s="82">
        <v>105</v>
      </c>
      <c r="G284" s="102" t="s">
        <v>656</v>
      </c>
    </row>
    <row r="285" spans="1:7" s="99" customFormat="1" ht="82.5" customHeight="1" x14ac:dyDescent="0.25">
      <c r="A285" s="92" t="s">
        <v>657</v>
      </c>
      <c r="B285" s="96" t="s">
        <v>658</v>
      </c>
      <c r="C285" s="84" t="s">
        <v>303</v>
      </c>
      <c r="D285" s="103">
        <v>18.675805499999999</v>
      </c>
      <c r="E285" s="103">
        <v>17.38</v>
      </c>
      <c r="F285" s="82">
        <v>105</v>
      </c>
      <c r="G285" s="102" t="s">
        <v>659</v>
      </c>
    </row>
    <row r="286" spans="1:7" s="99" customFormat="1" ht="54.75" customHeight="1" x14ac:dyDescent="0.25">
      <c r="A286" s="92" t="s">
        <v>660</v>
      </c>
      <c r="B286" s="96" t="s">
        <v>661</v>
      </c>
      <c r="C286" s="84" t="s">
        <v>303</v>
      </c>
      <c r="D286" s="103">
        <v>25.569828899999997</v>
      </c>
      <c r="E286" s="103">
        <v>36.26</v>
      </c>
      <c r="F286" s="82">
        <f>D286/E286*100</f>
        <v>70.518005791505786</v>
      </c>
      <c r="G286" s="101" t="s">
        <v>568</v>
      </c>
    </row>
    <row r="287" spans="1:7" s="99" customFormat="1" ht="81.75" customHeight="1" x14ac:dyDescent="0.25">
      <c r="A287" s="92" t="s">
        <v>662</v>
      </c>
      <c r="B287" s="96" t="s">
        <v>663</v>
      </c>
      <c r="C287" s="1" t="s">
        <v>664</v>
      </c>
      <c r="D287" s="104">
        <v>1.464818256</v>
      </c>
      <c r="E287" s="104">
        <v>0.41</v>
      </c>
      <c r="F287" s="82">
        <v>105</v>
      </c>
      <c r="G287" s="105" t="s">
        <v>665</v>
      </c>
    </row>
    <row r="288" spans="1:7" s="106" customFormat="1" ht="80.25" customHeight="1" x14ac:dyDescent="0.2">
      <c r="A288" s="92" t="s">
        <v>666</v>
      </c>
      <c r="B288" s="96" t="s">
        <v>667</v>
      </c>
      <c r="C288" s="1" t="s">
        <v>664</v>
      </c>
      <c r="D288" s="104">
        <v>0.97962955200000001</v>
      </c>
      <c r="E288" s="104">
        <v>0.11</v>
      </c>
      <c r="F288" s="82">
        <v>105</v>
      </c>
      <c r="G288" s="105" t="s">
        <v>668</v>
      </c>
    </row>
    <row r="289" spans="1:7" s="106" customFormat="1" ht="18" customHeight="1" x14ac:dyDescent="0.2">
      <c r="A289" s="292" t="s">
        <v>669</v>
      </c>
      <c r="B289" s="292"/>
      <c r="C289" s="292"/>
      <c r="D289" s="292"/>
      <c r="E289" s="292"/>
      <c r="F289" s="292"/>
      <c r="G289" s="292"/>
    </row>
    <row r="290" spans="1:7" s="106" customFormat="1" ht="120" x14ac:dyDescent="0.2">
      <c r="A290" s="83" t="s">
        <v>670</v>
      </c>
      <c r="B290" s="96" t="s">
        <v>671</v>
      </c>
      <c r="C290" s="1" t="s">
        <v>497</v>
      </c>
      <c r="D290" s="89">
        <v>50</v>
      </c>
      <c r="E290" s="89">
        <v>0</v>
      </c>
      <c r="F290" s="95"/>
      <c r="G290" s="107"/>
    </row>
    <row r="291" spans="1:7" s="106" customFormat="1" ht="180" x14ac:dyDescent="0.2">
      <c r="A291" s="83" t="s">
        <v>672</v>
      </c>
      <c r="B291" s="96" t="s">
        <v>673</v>
      </c>
      <c r="C291" s="1" t="s">
        <v>497</v>
      </c>
      <c r="D291" s="1">
        <v>50</v>
      </c>
      <c r="E291" s="1">
        <v>0</v>
      </c>
      <c r="F291" s="95"/>
      <c r="G291" s="329" t="s">
        <v>674</v>
      </c>
    </row>
    <row r="292" spans="1:7" s="106" customFormat="1" ht="90" x14ac:dyDescent="0.2">
      <c r="A292" s="83" t="s">
        <v>675</v>
      </c>
      <c r="B292" s="96" t="s">
        <v>676</v>
      </c>
      <c r="C292" s="1" t="s">
        <v>497</v>
      </c>
      <c r="D292" s="1">
        <v>50</v>
      </c>
      <c r="E292" s="1">
        <v>0</v>
      </c>
      <c r="F292" s="95"/>
      <c r="G292" s="329"/>
    </row>
    <row r="293" spans="1:7" s="106" customFormat="1" ht="75" x14ac:dyDescent="0.2">
      <c r="A293" s="83" t="s">
        <v>677</v>
      </c>
      <c r="B293" s="96" t="s">
        <v>678</v>
      </c>
      <c r="C293" s="1" t="s">
        <v>497</v>
      </c>
      <c r="D293" s="89">
        <v>0</v>
      </c>
      <c r="E293" s="89">
        <v>0</v>
      </c>
      <c r="F293" s="95"/>
      <c r="G293" s="107"/>
    </row>
    <row r="294" spans="1:7" s="106" customFormat="1" ht="195" x14ac:dyDescent="0.2">
      <c r="A294" s="83" t="s">
        <v>679</v>
      </c>
      <c r="B294" s="96" t="s">
        <v>680</v>
      </c>
      <c r="C294" s="1" t="s">
        <v>497</v>
      </c>
      <c r="D294" s="89">
        <v>20</v>
      </c>
      <c r="E294" s="89">
        <v>0</v>
      </c>
      <c r="F294" s="95"/>
      <c r="G294" s="96" t="s">
        <v>674</v>
      </c>
    </row>
    <row r="295" spans="1:7" s="106" customFormat="1" ht="90" x14ac:dyDescent="0.2">
      <c r="A295" s="83" t="s">
        <v>681</v>
      </c>
      <c r="B295" s="96" t="s">
        <v>682</v>
      </c>
      <c r="C295" s="1" t="s">
        <v>497</v>
      </c>
      <c r="D295" s="89">
        <v>0</v>
      </c>
      <c r="E295" s="89">
        <v>0</v>
      </c>
      <c r="F295" s="95"/>
      <c r="G295" s="107"/>
    </row>
    <row r="296" spans="1:7" s="106" customFormat="1" ht="75" x14ac:dyDescent="0.2">
      <c r="A296" s="83" t="s">
        <v>683</v>
      </c>
      <c r="B296" s="96" t="s">
        <v>684</v>
      </c>
      <c r="C296" s="1" t="s">
        <v>497</v>
      </c>
      <c r="D296" s="1">
        <v>100</v>
      </c>
      <c r="E296" s="1">
        <v>0</v>
      </c>
      <c r="F296" s="95"/>
      <c r="G296" s="96" t="s">
        <v>674</v>
      </c>
    </row>
    <row r="297" spans="1:7" s="106" customFormat="1" ht="60" x14ac:dyDescent="0.2">
      <c r="A297" s="83" t="s">
        <v>685</v>
      </c>
      <c r="B297" s="96" t="s">
        <v>686</v>
      </c>
      <c r="C297" s="1" t="s">
        <v>497</v>
      </c>
      <c r="D297" s="89">
        <v>0</v>
      </c>
      <c r="E297" s="89">
        <v>0</v>
      </c>
      <c r="F297" s="95"/>
      <c r="G297" s="107"/>
    </row>
    <row r="298" spans="1:7" s="106" customFormat="1" x14ac:dyDescent="0.2">
      <c r="A298" s="330" t="s">
        <v>687</v>
      </c>
      <c r="B298" s="330"/>
      <c r="C298" s="330"/>
      <c r="D298" s="330"/>
      <c r="E298" s="330"/>
      <c r="F298" s="330"/>
      <c r="G298" s="330"/>
    </row>
    <row r="299" spans="1:7" s="106" customFormat="1" ht="98.25" customHeight="1" x14ac:dyDescent="0.2">
      <c r="A299" s="83" t="s">
        <v>688</v>
      </c>
      <c r="B299" s="71" t="s">
        <v>689</v>
      </c>
      <c r="C299" s="84" t="s">
        <v>303</v>
      </c>
      <c r="D299" s="85">
        <v>18</v>
      </c>
      <c r="E299" s="85">
        <v>15.8</v>
      </c>
      <c r="F299" s="82">
        <v>105</v>
      </c>
      <c r="G299" s="71" t="s">
        <v>690</v>
      </c>
    </row>
    <row r="300" spans="1:7" s="106" customFormat="1" ht="33.75" customHeight="1" x14ac:dyDescent="0.2">
      <c r="A300" s="83" t="s">
        <v>691</v>
      </c>
      <c r="B300" s="71" t="s">
        <v>692</v>
      </c>
      <c r="C300" s="84" t="s">
        <v>303</v>
      </c>
      <c r="D300" s="85">
        <v>100</v>
      </c>
      <c r="E300" s="85">
        <v>100</v>
      </c>
      <c r="F300" s="82">
        <v>100</v>
      </c>
      <c r="G300" s="94"/>
    </row>
    <row r="301" spans="1:7" s="106" customFormat="1" ht="14.25" x14ac:dyDescent="0.2">
      <c r="A301" s="324" t="s">
        <v>693</v>
      </c>
      <c r="B301" s="324"/>
      <c r="C301" s="324"/>
      <c r="D301" s="324"/>
      <c r="E301" s="324"/>
      <c r="F301" s="324"/>
      <c r="G301" s="324"/>
    </row>
    <row r="302" spans="1:7" s="106" customFormat="1" ht="75" x14ac:dyDescent="0.2">
      <c r="A302" s="65" t="s">
        <v>121</v>
      </c>
      <c r="B302" s="108" t="s">
        <v>694</v>
      </c>
      <c r="C302" s="64" t="s">
        <v>303</v>
      </c>
      <c r="D302" s="109">
        <v>1.5</v>
      </c>
      <c r="E302" s="109">
        <v>0.15</v>
      </c>
      <c r="F302" s="82">
        <v>105</v>
      </c>
      <c r="G302" s="108" t="s">
        <v>695</v>
      </c>
    </row>
    <row r="303" spans="1:7" s="106" customFormat="1" ht="60" x14ac:dyDescent="0.2">
      <c r="A303" s="65" t="s">
        <v>124</v>
      </c>
      <c r="B303" s="108" t="s">
        <v>696</v>
      </c>
      <c r="C303" s="64" t="s">
        <v>303</v>
      </c>
      <c r="D303" s="109">
        <v>1.8</v>
      </c>
      <c r="E303" s="109">
        <v>1.9</v>
      </c>
      <c r="F303" s="82">
        <f>D303/E303*100</f>
        <v>94.736842105263165</v>
      </c>
      <c r="G303" s="108" t="s">
        <v>697</v>
      </c>
    </row>
    <row r="304" spans="1:7" ht="75" x14ac:dyDescent="0.25">
      <c r="A304" s="50" t="s">
        <v>126</v>
      </c>
      <c r="B304" s="110" t="s">
        <v>698</v>
      </c>
      <c r="C304" s="45" t="s">
        <v>303</v>
      </c>
      <c r="D304" s="111">
        <v>65.900000000000006</v>
      </c>
      <c r="E304" s="112">
        <v>60</v>
      </c>
      <c r="F304" s="82">
        <v>105</v>
      </c>
      <c r="G304" s="113" t="s">
        <v>699</v>
      </c>
    </row>
    <row r="305" spans="1:7" ht="30" x14ac:dyDescent="0.25">
      <c r="A305" s="50" t="s">
        <v>128</v>
      </c>
      <c r="B305" s="110" t="s">
        <v>700</v>
      </c>
      <c r="C305" s="45" t="s">
        <v>303</v>
      </c>
      <c r="D305" s="112">
        <v>58</v>
      </c>
      <c r="E305" s="112">
        <v>56.3</v>
      </c>
      <c r="F305" s="82">
        <f>D305/E305*100</f>
        <v>103.0195381882771</v>
      </c>
      <c r="G305" s="113" t="s">
        <v>701</v>
      </c>
    </row>
    <row r="306" spans="1:7" ht="60" x14ac:dyDescent="0.25">
      <c r="A306" s="50" t="s">
        <v>131</v>
      </c>
      <c r="B306" s="110" t="s">
        <v>702</v>
      </c>
      <c r="C306" s="111" t="s">
        <v>703</v>
      </c>
      <c r="D306" s="112">
        <v>1500</v>
      </c>
      <c r="E306" s="112">
        <v>346.6</v>
      </c>
      <c r="F306" s="82">
        <v>105</v>
      </c>
      <c r="G306" s="113" t="s">
        <v>704</v>
      </c>
    </row>
    <row r="307" spans="1:7" ht="30" x14ac:dyDescent="0.25">
      <c r="A307" s="50" t="s">
        <v>134</v>
      </c>
      <c r="B307" s="110" t="s">
        <v>705</v>
      </c>
      <c r="C307" s="45" t="s">
        <v>303</v>
      </c>
      <c r="D307" s="112">
        <v>42</v>
      </c>
      <c r="E307" s="112">
        <v>40.9</v>
      </c>
      <c r="F307" s="82">
        <f>E307/D307*100</f>
        <v>97.38095238095238</v>
      </c>
      <c r="G307" s="114" t="s">
        <v>706</v>
      </c>
    </row>
    <row r="308" spans="1:7" ht="45" x14ac:dyDescent="0.25">
      <c r="A308" s="50" t="s">
        <v>138</v>
      </c>
      <c r="B308" s="110" t="s">
        <v>707</v>
      </c>
      <c r="C308" s="45" t="s">
        <v>303</v>
      </c>
      <c r="D308" s="115">
        <v>87</v>
      </c>
      <c r="E308" s="115">
        <v>84</v>
      </c>
      <c r="F308" s="82">
        <f>E308/D308*100</f>
        <v>96.551724137931032</v>
      </c>
      <c r="G308" s="114" t="s">
        <v>706</v>
      </c>
    </row>
    <row r="309" spans="1:7" ht="45" x14ac:dyDescent="0.25">
      <c r="A309" s="50" t="s">
        <v>141</v>
      </c>
      <c r="B309" s="110" t="s">
        <v>708</v>
      </c>
      <c r="C309" s="116" t="s">
        <v>709</v>
      </c>
      <c r="D309" s="116">
        <v>1.33</v>
      </c>
      <c r="E309" s="111">
        <v>1.29</v>
      </c>
      <c r="F309" s="82">
        <f>D309/E309*100</f>
        <v>103.10077519379846</v>
      </c>
      <c r="G309" s="117" t="s">
        <v>710</v>
      </c>
    </row>
    <row r="310" spans="1:7" ht="60" x14ac:dyDescent="0.25">
      <c r="A310" s="50" t="s">
        <v>144</v>
      </c>
      <c r="B310" s="110" t="s">
        <v>711</v>
      </c>
      <c r="C310" s="116" t="s">
        <v>709</v>
      </c>
      <c r="D310" s="116">
        <v>5.0000000000000001E-3</v>
      </c>
      <c r="E310" s="111">
        <v>2.5999999999999999E-2</v>
      </c>
      <c r="F310" s="82">
        <v>105</v>
      </c>
      <c r="G310" s="117" t="s">
        <v>712</v>
      </c>
    </row>
    <row r="311" spans="1:7" ht="30" x14ac:dyDescent="0.25">
      <c r="A311" s="50" t="s">
        <v>146</v>
      </c>
      <c r="B311" s="110" t="s">
        <v>713</v>
      </c>
      <c r="C311" s="116" t="s">
        <v>709</v>
      </c>
      <c r="D311" s="116">
        <v>28.1</v>
      </c>
      <c r="E311" s="112">
        <v>28</v>
      </c>
      <c r="F311" s="82">
        <f>D311/E311*100</f>
        <v>100.35714285714286</v>
      </c>
      <c r="G311" s="117" t="s">
        <v>714</v>
      </c>
    </row>
    <row r="312" spans="1:7" ht="81" customHeight="1" x14ac:dyDescent="0.25">
      <c r="A312" s="50" t="s">
        <v>149</v>
      </c>
      <c r="B312" s="110" t="s">
        <v>715</v>
      </c>
      <c r="C312" s="116" t="s">
        <v>709</v>
      </c>
      <c r="D312" s="116">
        <v>7.1</v>
      </c>
      <c r="E312" s="111">
        <v>0.95</v>
      </c>
      <c r="F312" s="82">
        <v>105</v>
      </c>
      <c r="G312" s="117" t="s">
        <v>716</v>
      </c>
    </row>
    <row r="313" spans="1:7" ht="18" customHeight="1" x14ac:dyDescent="0.25">
      <c r="A313" s="325" t="s">
        <v>717</v>
      </c>
      <c r="B313" s="325"/>
      <c r="C313" s="325"/>
      <c r="D313" s="325"/>
      <c r="E313" s="325"/>
      <c r="F313" s="325"/>
      <c r="G313" s="325"/>
    </row>
    <row r="314" spans="1:7" ht="30" x14ac:dyDescent="0.25">
      <c r="A314" s="50" t="s">
        <v>164</v>
      </c>
      <c r="B314" s="67" t="s">
        <v>718</v>
      </c>
      <c r="C314" s="45" t="s">
        <v>719</v>
      </c>
      <c r="D314" s="118">
        <v>124733.1</v>
      </c>
      <c r="E314" s="118">
        <v>124733.1</v>
      </c>
      <c r="F314" s="82">
        <v>100</v>
      </c>
      <c r="G314" s="119"/>
    </row>
    <row r="315" spans="1:7" ht="45" x14ac:dyDescent="0.25">
      <c r="A315" s="83" t="s">
        <v>166</v>
      </c>
      <c r="B315" s="51" t="s">
        <v>720</v>
      </c>
      <c r="C315" s="45" t="s">
        <v>721</v>
      </c>
      <c r="D315" s="48">
        <v>84.74</v>
      </c>
      <c r="E315" s="77">
        <v>40.44</v>
      </c>
      <c r="F315" s="82">
        <f>E315/D315*100</f>
        <v>47.722445126268589</v>
      </c>
      <c r="G315" s="120" t="s">
        <v>722</v>
      </c>
    </row>
    <row r="316" spans="1:7" ht="30" x14ac:dyDescent="0.25">
      <c r="A316" s="83" t="s">
        <v>169</v>
      </c>
      <c r="B316" s="51" t="s">
        <v>723</v>
      </c>
      <c r="C316" s="45" t="s">
        <v>724</v>
      </c>
      <c r="D316" s="121">
        <v>90</v>
      </c>
      <c r="E316" s="121">
        <v>93</v>
      </c>
      <c r="F316" s="82">
        <f>E316/D316*100</f>
        <v>103.33333333333334</v>
      </c>
      <c r="G316" s="122"/>
    </row>
    <row r="317" spans="1:7" x14ac:dyDescent="0.25">
      <c r="A317" s="326" t="s">
        <v>725</v>
      </c>
      <c r="B317" s="326"/>
      <c r="C317" s="326"/>
      <c r="D317" s="326"/>
      <c r="E317" s="326"/>
      <c r="F317" s="326"/>
      <c r="G317" s="326"/>
    </row>
    <row r="318" spans="1:7" ht="90" x14ac:dyDescent="0.25">
      <c r="A318" s="123" t="s">
        <v>209</v>
      </c>
      <c r="B318" s="124" t="s">
        <v>726</v>
      </c>
      <c r="C318" s="45" t="s">
        <v>303</v>
      </c>
      <c r="D318" s="48">
        <v>0.5</v>
      </c>
      <c r="E318" s="48">
        <v>1.7</v>
      </c>
      <c r="F318" s="82">
        <v>105</v>
      </c>
      <c r="G318" s="51" t="s">
        <v>727</v>
      </c>
    </row>
    <row r="319" spans="1:7" ht="90" x14ac:dyDescent="0.25">
      <c r="A319" s="123" t="s">
        <v>212</v>
      </c>
      <c r="B319" s="124" t="s">
        <v>728</v>
      </c>
      <c r="C319" s="45" t="s">
        <v>709</v>
      </c>
      <c r="D319" s="48">
        <v>3.5</v>
      </c>
      <c r="E319" s="48">
        <v>7.1</v>
      </c>
      <c r="F319" s="82">
        <v>105</v>
      </c>
      <c r="G319" s="51" t="s">
        <v>729</v>
      </c>
    </row>
    <row r="320" spans="1:7" ht="108.75" customHeight="1" x14ac:dyDescent="0.25">
      <c r="A320" s="39"/>
      <c r="B320" s="277" t="s">
        <v>1537</v>
      </c>
      <c r="C320" s="321"/>
      <c r="D320" s="321"/>
      <c r="E320" s="321"/>
      <c r="F320" s="321"/>
      <c r="G320" s="321"/>
    </row>
    <row r="321" spans="1:7" ht="20.25" customHeight="1" x14ac:dyDescent="0.25">
      <c r="A321" s="327" t="s">
        <v>730</v>
      </c>
      <c r="B321" s="327"/>
      <c r="C321" s="327"/>
      <c r="D321" s="327"/>
      <c r="E321" s="327"/>
      <c r="F321" s="327"/>
      <c r="G321" s="327"/>
    </row>
    <row r="322" spans="1:7" ht="21.75" customHeight="1" x14ac:dyDescent="0.25">
      <c r="A322" s="290" t="s">
        <v>731</v>
      </c>
      <c r="B322" s="290"/>
      <c r="C322" s="290"/>
      <c r="D322" s="290"/>
      <c r="E322" s="290"/>
      <c r="F322" s="290"/>
      <c r="G322" s="290"/>
    </row>
    <row r="323" spans="1:7" ht="45" x14ac:dyDescent="0.25">
      <c r="A323" s="64">
        <v>1</v>
      </c>
      <c r="B323" s="72" t="s">
        <v>732</v>
      </c>
      <c r="C323" s="64" t="s">
        <v>303</v>
      </c>
      <c r="D323" s="64">
        <v>5.37</v>
      </c>
      <c r="E323" s="64">
        <v>6.1</v>
      </c>
      <c r="F323" s="125">
        <f>D323/E323*100</f>
        <v>88.032786885245912</v>
      </c>
      <c r="G323" s="66" t="s">
        <v>733</v>
      </c>
    </row>
    <row r="324" spans="1:7" ht="150" x14ac:dyDescent="0.25">
      <c r="A324" s="64">
        <v>2</v>
      </c>
      <c r="B324" s="72" t="s">
        <v>734</v>
      </c>
      <c r="C324" s="64" t="s">
        <v>303</v>
      </c>
      <c r="D324" s="64">
        <v>2.1</v>
      </c>
      <c r="E324" s="64">
        <v>1.5</v>
      </c>
      <c r="F324" s="125">
        <v>105</v>
      </c>
      <c r="G324" s="126" t="s">
        <v>735</v>
      </c>
    </row>
    <row r="325" spans="1:7" ht="60" x14ac:dyDescent="0.25">
      <c r="A325" s="64">
        <v>3</v>
      </c>
      <c r="B325" s="72" t="s">
        <v>736</v>
      </c>
      <c r="C325" s="127" t="s">
        <v>737</v>
      </c>
      <c r="D325" s="64">
        <v>1.8</v>
      </c>
      <c r="E325" s="128">
        <v>-98</v>
      </c>
      <c r="F325" s="125">
        <v>0</v>
      </c>
      <c r="G325" s="66" t="s">
        <v>738</v>
      </c>
    </row>
    <row r="326" spans="1:7" ht="105" x14ac:dyDescent="0.25">
      <c r="A326" s="64">
        <v>4</v>
      </c>
      <c r="B326" s="72" t="s">
        <v>739</v>
      </c>
      <c r="C326" s="64" t="s">
        <v>263</v>
      </c>
      <c r="D326" s="129">
        <v>285</v>
      </c>
      <c r="E326" s="129">
        <v>554</v>
      </c>
      <c r="F326" s="125">
        <v>105</v>
      </c>
      <c r="G326" s="130" t="s">
        <v>740</v>
      </c>
    </row>
    <row r="327" spans="1:7" ht="45" x14ac:dyDescent="0.25">
      <c r="A327" s="64">
        <v>5</v>
      </c>
      <c r="B327" s="72" t="s">
        <v>741</v>
      </c>
      <c r="C327" s="64" t="s">
        <v>303</v>
      </c>
      <c r="D327" s="128">
        <v>100</v>
      </c>
      <c r="E327" s="128">
        <v>98.8</v>
      </c>
      <c r="F327" s="125">
        <f t="shared" ref="F327:F354" si="2">E327/D327*100</f>
        <v>98.8</v>
      </c>
      <c r="G327" s="67" t="s">
        <v>1538</v>
      </c>
    </row>
    <row r="328" spans="1:7" x14ac:dyDescent="0.25">
      <c r="A328" s="314" t="s">
        <v>742</v>
      </c>
      <c r="B328" s="314"/>
      <c r="C328" s="314"/>
      <c r="D328" s="314"/>
      <c r="E328" s="314"/>
      <c r="F328" s="314"/>
      <c r="G328" s="314"/>
    </row>
    <row r="329" spans="1:7" ht="180" x14ac:dyDescent="0.25">
      <c r="A329" s="64" t="s">
        <v>311</v>
      </c>
      <c r="B329" s="72" t="s">
        <v>743</v>
      </c>
      <c r="C329" s="64" t="s">
        <v>303</v>
      </c>
      <c r="D329" s="64">
        <v>38.6</v>
      </c>
      <c r="E329" s="128">
        <v>25</v>
      </c>
      <c r="F329" s="125">
        <v>105</v>
      </c>
      <c r="G329" s="67" t="s">
        <v>1539</v>
      </c>
    </row>
    <row r="330" spans="1:7" ht="135" x14ac:dyDescent="0.25">
      <c r="A330" s="45" t="s">
        <v>314</v>
      </c>
      <c r="B330" s="60" t="s">
        <v>744</v>
      </c>
      <c r="C330" s="45" t="s">
        <v>303</v>
      </c>
      <c r="D330" s="45">
        <v>51.9</v>
      </c>
      <c r="E330" s="80">
        <v>46.8</v>
      </c>
      <c r="F330" s="125">
        <v>105</v>
      </c>
      <c r="G330" s="51" t="s">
        <v>1540</v>
      </c>
    </row>
    <row r="331" spans="1:7" ht="90" x14ac:dyDescent="0.25">
      <c r="A331" s="45" t="s">
        <v>316</v>
      </c>
      <c r="B331" s="60" t="s">
        <v>745</v>
      </c>
      <c r="C331" s="45" t="s">
        <v>303</v>
      </c>
      <c r="D331" s="80">
        <v>8.1</v>
      </c>
      <c r="E331" s="80">
        <v>8.8000000000000007</v>
      </c>
      <c r="F331" s="125">
        <f>D331/E331*100</f>
        <v>92.045454545454533</v>
      </c>
      <c r="G331" s="120" t="s">
        <v>746</v>
      </c>
    </row>
    <row r="332" spans="1:7" ht="30" x14ac:dyDescent="0.25">
      <c r="A332" s="45" t="s">
        <v>318</v>
      </c>
      <c r="B332" s="60" t="s">
        <v>747</v>
      </c>
      <c r="C332" s="45" t="s">
        <v>171</v>
      </c>
      <c r="D332" s="45">
        <v>21</v>
      </c>
      <c r="E332" s="45">
        <v>21</v>
      </c>
      <c r="F332" s="125">
        <f t="shared" si="2"/>
        <v>100</v>
      </c>
      <c r="G332" s="52" t="s">
        <v>748</v>
      </c>
    </row>
    <row r="333" spans="1:7" ht="105" x14ac:dyDescent="0.25">
      <c r="A333" s="45" t="s">
        <v>321</v>
      </c>
      <c r="B333" s="51" t="s">
        <v>749</v>
      </c>
      <c r="C333" s="45" t="s">
        <v>303</v>
      </c>
      <c r="D333" s="45">
        <v>77.2</v>
      </c>
      <c r="E333" s="80">
        <v>74</v>
      </c>
      <c r="F333" s="125">
        <f>D333/E333*100</f>
        <v>104.32432432432432</v>
      </c>
      <c r="G333" s="51" t="s">
        <v>750</v>
      </c>
    </row>
    <row r="334" spans="1:7" ht="45" x14ac:dyDescent="0.25">
      <c r="A334" s="45" t="s">
        <v>324</v>
      </c>
      <c r="B334" s="60" t="s">
        <v>751</v>
      </c>
      <c r="C334" s="45" t="s">
        <v>303</v>
      </c>
      <c r="D334" s="45">
        <v>96.7</v>
      </c>
      <c r="E334" s="45">
        <v>96.6</v>
      </c>
      <c r="F334" s="125">
        <f t="shared" si="2"/>
        <v>99.896587383660801</v>
      </c>
      <c r="G334" s="66" t="s">
        <v>752</v>
      </c>
    </row>
    <row r="335" spans="1:7" ht="60" x14ac:dyDescent="0.25">
      <c r="A335" s="45" t="s">
        <v>327</v>
      </c>
      <c r="B335" s="60" t="s">
        <v>753</v>
      </c>
      <c r="C335" s="45" t="s">
        <v>303</v>
      </c>
      <c r="D335" s="80">
        <v>100</v>
      </c>
      <c r="E335" s="80">
        <v>98.8</v>
      </c>
      <c r="F335" s="125">
        <f t="shared" si="2"/>
        <v>98.8</v>
      </c>
      <c r="G335" s="66" t="s">
        <v>1538</v>
      </c>
    </row>
    <row r="336" spans="1:7" ht="60" x14ac:dyDescent="0.25">
      <c r="A336" s="45" t="s">
        <v>329</v>
      </c>
      <c r="B336" s="51" t="s">
        <v>754</v>
      </c>
      <c r="C336" s="45" t="s">
        <v>303</v>
      </c>
      <c r="D336" s="45">
        <v>0.7</v>
      </c>
      <c r="E336" s="45">
        <v>0.7</v>
      </c>
      <c r="F336" s="131">
        <f t="shared" si="2"/>
        <v>100</v>
      </c>
      <c r="G336" s="52" t="s">
        <v>748</v>
      </c>
    </row>
    <row r="337" spans="1:7" ht="45" x14ac:dyDescent="0.25">
      <c r="A337" s="45" t="s">
        <v>755</v>
      </c>
      <c r="B337" s="51" t="s">
        <v>756</v>
      </c>
      <c r="C337" s="45" t="s">
        <v>757</v>
      </c>
      <c r="D337" s="80">
        <v>1</v>
      </c>
      <c r="E337" s="80">
        <v>1</v>
      </c>
      <c r="F337" s="131">
        <f t="shared" si="2"/>
        <v>100</v>
      </c>
      <c r="G337" s="52" t="s">
        <v>748</v>
      </c>
    </row>
    <row r="338" spans="1:7" x14ac:dyDescent="0.25">
      <c r="A338" s="297" t="s">
        <v>758</v>
      </c>
      <c r="B338" s="297"/>
      <c r="C338" s="297"/>
      <c r="D338" s="297"/>
      <c r="E338" s="297"/>
      <c r="F338" s="297"/>
      <c r="G338" s="297"/>
    </row>
    <row r="339" spans="1:7" ht="120" x14ac:dyDescent="0.25">
      <c r="A339" s="45" t="s">
        <v>334</v>
      </c>
      <c r="B339" s="60" t="s">
        <v>759</v>
      </c>
      <c r="C339" s="45" t="s">
        <v>303</v>
      </c>
      <c r="D339" s="80">
        <v>87</v>
      </c>
      <c r="E339" s="80">
        <v>150</v>
      </c>
      <c r="F339" s="131">
        <v>105</v>
      </c>
      <c r="G339" s="120" t="s">
        <v>760</v>
      </c>
    </row>
    <row r="340" spans="1:7" ht="75" x14ac:dyDescent="0.25">
      <c r="A340" s="132" t="s">
        <v>337</v>
      </c>
      <c r="B340" s="60" t="s">
        <v>761</v>
      </c>
      <c r="C340" s="45" t="s">
        <v>303</v>
      </c>
      <c r="D340" s="80">
        <v>87</v>
      </c>
      <c r="E340" s="80" t="s">
        <v>762</v>
      </c>
      <c r="F340" s="62" t="s">
        <v>367</v>
      </c>
      <c r="G340" s="120" t="s">
        <v>763</v>
      </c>
    </row>
    <row r="341" spans="1:7" ht="150" x14ac:dyDescent="0.25">
      <c r="A341" s="45" t="s">
        <v>339</v>
      </c>
      <c r="B341" s="51" t="s">
        <v>764</v>
      </c>
      <c r="C341" s="45" t="s">
        <v>263</v>
      </c>
      <c r="D341" s="45" t="s">
        <v>765</v>
      </c>
      <c r="E341" s="45">
        <v>1801</v>
      </c>
      <c r="F341" s="131">
        <v>105</v>
      </c>
      <c r="G341" s="51" t="s">
        <v>766</v>
      </c>
    </row>
    <row r="342" spans="1:7" x14ac:dyDescent="0.25">
      <c r="A342" s="297" t="s">
        <v>767</v>
      </c>
      <c r="B342" s="297"/>
      <c r="C342" s="297"/>
      <c r="D342" s="297"/>
      <c r="E342" s="297"/>
      <c r="F342" s="297"/>
      <c r="G342" s="297"/>
    </row>
    <row r="343" spans="1:7" ht="60" x14ac:dyDescent="0.25">
      <c r="A343" s="45" t="s">
        <v>348</v>
      </c>
      <c r="B343" s="60" t="s">
        <v>768</v>
      </c>
      <c r="C343" s="45" t="s">
        <v>303</v>
      </c>
      <c r="D343" s="80">
        <v>100</v>
      </c>
      <c r="E343" s="80">
        <v>100</v>
      </c>
      <c r="F343" s="133">
        <f t="shared" si="2"/>
        <v>100</v>
      </c>
      <c r="G343" s="51" t="s">
        <v>769</v>
      </c>
    </row>
    <row r="344" spans="1:7" ht="60" x14ac:dyDescent="0.25">
      <c r="A344" s="132" t="s">
        <v>351</v>
      </c>
      <c r="B344" s="60" t="s">
        <v>770</v>
      </c>
      <c r="C344" s="45" t="s">
        <v>171</v>
      </c>
      <c r="D344" s="121">
        <v>2</v>
      </c>
      <c r="E344" s="121">
        <v>2</v>
      </c>
      <c r="F344" s="133">
        <f t="shared" si="2"/>
        <v>100</v>
      </c>
      <c r="G344" s="51" t="s">
        <v>769</v>
      </c>
    </row>
    <row r="345" spans="1:7" ht="90" x14ac:dyDescent="0.25">
      <c r="A345" s="45" t="s">
        <v>354</v>
      </c>
      <c r="B345" s="60" t="s">
        <v>771</v>
      </c>
      <c r="C345" s="45" t="s">
        <v>303</v>
      </c>
      <c r="D345" s="80" t="s">
        <v>367</v>
      </c>
      <c r="E345" s="80" t="s">
        <v>367</v>
      </c>
      <c r="F345" s="62" t="s">
        <v>367</v>
      </c>
      <c r="G345" s="120" t="s">
        <v>1541</v>
      </c>
    </row>
    <row r="346" spans="1:7" ht="75" x14ac:dyDescent="0.25">
      <c r="A346" s="45" t="s">
        <v>357</v>
      </c>
      <c r="B346" s="60" t="s">
        <v>772</v>
      </c>
      <c r="C346" s="45" t="s">
        <v>303</v>
      </c>
      <c r="D346" s="80">
        <v>100</v>
      </c>
      <c r="E346" s="80">
        <v>100</v>
      </c>
      <c r="F346" s="133">
        <f t="shared" si="2"/>
        <v>100</v>
      </c>
      <c r="G346" s="51" t="s">
        <v>769</v>
      </c>
    </row>
    <row r="347" spans="1:7" ht="75" x14ac:dyDescent="0.25">
      <c r="A347" s="45" t="s">
        <v>773</v>
      </c>
      <c r="B347" s="60" t="s">
        <v>774</v>
      </c>
      <c r="C347" s="45" t="s">
        <v>303</v>
      </c>
      <c r="D347" s="80">
        <v>8.4</v>
      </c>
      <c r="E347" s="53">
        <v>13.36</v>
      </c>
      <c r="F347" s="133">
        <v>105</v>
      </c>
      <c r="G347" s="134" t="s">
        <v>775</v>
      </c>
    </row>
    <row r="348" spans="1:7" ht="165" x14ac:dyDescent="0.25">
      <c r="A348" s="64" t="s">
        <v>776</v>
      </c>
      <c r="B348" s="72" t="s">
        <v>777</v>
      </c>
      <c r="C348" s="64" t="s">
        <v>303</v>
      </c>
      <c r="D348" s="64">
        <v>2.5</v>
      </c>
      <c r="E348" s="64">
        <v>0.34</v>
      </c>
      <c r="F348" s="135" t="s">
        <v>367</v>
      </c>
      <c r="G348" s="136" t="s">
        <v>1542</v>
      </c>
    </row>
    <row r="349" spans="1:7" ht="60" x14ac:dyDescent="0.25">
      <c r="A349" s="64" t="s">
        <v>778</v>
      </c>
      <c r="B349" s="72" t="s">
        <v>779</v>
      </c>
      <c r="C349" s="64" t="s">
        <v>780</v>
      </c>
      <c r="D349" s="128">
        <v>80</v>
      </c>
      <c r="E349" s="128">
        <v>80</v>
      </c>
      <c r="F349" s="135">
        <f t="shared" si="2"/>
        <v>100</v>
      </c>
      <c r="G349" s="126" t="s">
        <v>781</v>
      </c>
    </row>
    <row r="350" spans="1:7" ht="60" x14ac:dyDescent="0.25">
      <c r="A350" s="64" t="s">
        <v>782</v>
      </c>
      <c r="B350" s="72" t="s">
        <v>783</v>
      </c>
      <c r="C350" s="64" t="s">
        <v>303</v>
      </c>
      <c r="D350" s="128">
        <v>1.5</v>
      </c>
      <c r="E350" s="128">
        <v>0.7</v>
      </c>
      <c r="F350" s="135">
        <f t="shared" si="2"/>
        <v>46.666666666666664</v>
      </c>
      <c r="G350" s="126" t="s">
        <v>784</v>
      </c>
    </row>
    <row r="351" spans="1:7" x14ac:dyDescent="0.25">
      <c r="A351" s="314" t="s">
        <v>785</v>
      </c>
      <c r="B351" s="314"/>
      <c r="C351" s="314"/>
      <c r="D351" s="314"/>
      <c r="E351" s="314"/>
      <c r="F351" s="314"/>
      <c r="G351" s="314"/>
    </row>
    <row r="352" spans="1:7" ht="30" x14ac:dyDescent="0.25">
      <c r="A352" s="64" t="s">
        <v>360</v>
      </c>
      <c r="B352" s="72" t="s">
        <v>786</v>
      </c>
      <c r="C352" s="64" t="s">
        <v>303</v>
      </c>
      <c r="D352" s="128">
        <v>100</v>
      </c>
      <c r="E352" s="128">
        <v>99.7</v>
      </c>
      <c r="F352" s="135">
        <f t="shared" si="2"/>
        <v>99.7</v>
      </c>
      <c r="G352" s="342" t="s">
        <v>1549</v>
      </c>
    </row>
    <row r="353" spans="1:7" ht="45" x14ac:dyDescent="0.25">
      <c r="A353" s="64" t="s">
        <v>392</v>
      </c>
      <c r="B353" s="72" t="s">
        <v>787</v>
      </c>
      <c r="C353" s="64" t="s">
        <v>303</v>
      </c>
      <c r="D353" s="128">
        <v>100</v>
      </c>
      <c r="E353" s="128">
        <v>90.5</v>
      </c>
      <c r="F353" s="135">
        <f t="shared" si="2"/>
        <v>90.5</v>
      </c>
      <c r="G353" s="343"/>
    </row>
    <row r="354" spans="1:7" ht="30" x14ac:dyDescent="0.25">
      <c r="A354" s="137" t="s">
        <v>394</v>
      </c>
      <c r="B354" s="72" t="s">
        <v>788</v>
      </c>
      <c r="C354" s="64" t="s">
        <v>303</v>
      </c>
      <c r="D354" s="128">
        <v>100</v>
      </c>
      <c r="E354" s="128">
        <v>87</v>
      </c>
      <c r="F354" s="135">
        <f t="shared" si="2"/>
        <v>87</v>
      </c>
      <c r="G354" s="344"/>
    </row>
    <row r="355" spans="1:7" s="31" customFormat="1" ht="45" x14ac:dyDescent="0.25">
      <c r="A355" s="53" t="s">
        <v>789</v>
      </c>
      <c r="B355" s="60" t="s">
        <v>790</v>
      </c>
      <c r="C355" s="45" t="s">
        <v>303</v>
      </c>
      <c r="D355" s="121" t="s">
        <v>288</v>
      </c>
      <c r="E355" s="121" t="s">
        <v>288</v>
      </c>
      <c r="F355" s="131" t="s">
        <v>288</v>
      </c>
      <c r="G355" s="121" t="s">
        <v>288</v>
      </c>
    </row>
    <row r="356" spans="1:7" s="31" customFormat="1" ht="108.75" customHeight="1" x14ac:dyDescent="0.25">
      <c r="A356" s="138"/>
      <c r="B356" s="277" t="s">
        <v>1550</v>
      </c>
      <c r="C356" s="321"/>
      <c r="D356" s="321"/>
      <c r="E356" s="321"/>
      <c r="F356" s="321"/>
      <c r="G356" s="321"/>
    </row>
    <row r="357" spans="1:7" s="31" customFormat="1" ht="27.75" customHeight="1" x14ac:dyDescent="0.25">
      <c r="A357" s="323" t="s">
        <v>791</v>
      </c>
      <c r="B357" s="323"/>
      <c r="C357" s="323"/>
      <c r="D357" s="323"/>
      <c r="E357" s="323"/>
      <c r="F357" s="323"/>
      <c r="G357" s="323"/>
    </row>
    <row r="358" spans="1:7" s="31" customFormat="1" x14ac:dyDescent="0.25">
      <c r="A358" s="273" t="s">
        <v>792</v>
      </c>
      <c r="B358" s="273"/>
      <c r="C358" s="273"/>
      <c r="D358" s="273"/>
      <c r="E358" s="273"/>
      <c r="F358" s="273"/>
      <c r="G358" s="273"/>
    </row>
    <row r="359" spans="1:7" s="31" customFormat="1" x14ac:dyDescent="0.25">
      <c r="A359" s="291" t="s">
        <v>793</v>
      </c>
      <c r="B359" s="291"/>
      <c r="C359" s="291"/>
      <c r="D359" s="291"/>
      <c r="E359" s="291"/>
      <c r="F359" s="291"/>
      <c r="G359" s="291"/>
    </row>
    <row r="360" spans="1:7" s="31" customFormat="1" ht="60" x14ac:dyDescent="0.25">
      <c r="A360" s="139" t="s">
        <v>311</v>
      </c>
      <c r="B360" s="41" t="s">
        <v>794</v>
      </c>
      <c r="C360" s="140" t="s">
        <v>795</v>
      </c>
      <c r="D360" s="64">
        <v>1348</v>
      </c>
      <c r="E360" s="141">
        <v>1337</v>
      </c>
      <c r="F360" s="142">
        <f>D360/E360*100</f>
        <v>100.82273747195214</v>
      </c>
      <c r="G360" s="143"/>
    </row>
    <row r="361" spans="1:7" s="31" customFormat="1" ht="30" x14ac:dyDescent="0.25">
      <c r="A361" s="139" t="s">
        <v>71</v>
      </c>
      <c r="B361" s="41" t="s">
        <v>796</v>
      </c>
      <c r="C361" s="140" t="s">
        <v>497</v>
      </c>
      <c r="D361" s="64">
        <v>63</v>
      </c>
      <c r="E361" s="141">
        <v>60</v>
      </c>
      <c r="F361" s="142">
        <f>E361/D361*100</f>
        <v>95.238095238095227</v>
      </c>
      <c r="G361" s="143"/>
    </row>
    <row r="362" spans="1:7" s="31" customFormat="1" ht="60" x14ac:dyDescent="0.25">
      <c r="A362" s="139" t="s">
        <v>73</v>
      </c>
      <c r="B362" s="51" t="s">
        <v>797</v>
      </c>
      <c r="C362" s="140" t="s">
        <v>795</v>
      </c>
      <c r="D362" s="45">
        <v>213</v>
      </c>
      <c r="E362" s="141">
        <v>215</v>
      </c>
      <c r="F362" s="142">
        <f>D362/E362*100</f>
        <v>99.069767441860463</v>
      </c>
      <c r="G362" s="143"/>
    </row>
    <row r="363" spans="1:7" s="31" customFormat="1" ht="60" x14ac:dyDescent="0.25">
      <c r="A363" s="139" t="s">
        <v>75</v>
      </c>
      <c r="B363" s="41" t="s">
        <v>798</v>
      </c>
      <c r="C363" s="140" t="s">
        <v>795</v>
      </c>
      <c r="D363" s="64">
        <v>852</v>
      </c>
      <c r="E363" s="141" t="s">
        <v>799</v>
      </c>
      <c r="F363" s="142">
        <f>E363/D363*100</f>
        <v>99.178403755868544</v>
      </c>
      <c r="G363" s="143"/>
    </row>
    <row r="364" spans="1:7" s="31" customFormat="1" ht="21" customHeight="1" x14ac:dyDescent="0.25">
      <c r="A364" s="139" t="s">
        <v>77</v>
      </c>
      <c r="B364" s="41" t="s">
        <v>800</v>
      </c>
      <c r="C364" s="140" t="s">
        <v>497</v>
      </c>
      <c r="D364" s="64">
        <v>626</v>
      </c>
      <c r="E364" s="141" t="s">
        <v>801</v>
      </c>
      <c r="F364" s="142">
        <f>D364/E364*100</f>
        <v>98.582677165354326</v>
      </c>
      <c r="G364" s="143"/>
    </row>
    <row r="365" spans="1:7" s="31" customFormat="1" ht="30" x14ac:dyDescent="0.25">
      <c r="A365" s="139" t="s">
        <v>79</v>
      </c>
      <c r="B365" s="41" t="s">
        <v>802</v>
      </c>
      <c r="C365" s="140" t="s">
        <v>263</v>
      </c>
      <c r="D365" s="64">
        <v>760</v>
      </c>
      <c r="E365" s="141" t="s">
        <v>803</v>
      </c>
      <c r="F365" s="142">
        <f>D365/E365*100</f>
        <v>99.476439790575924</v>
      </c>
      <c r="G365" s="143"/>
    </row>
    <row r="366" spans="1:7" s="31" customFormat="1" x14ac:dyDescent="0.25">
      <c r="A366" s="291" t="s">
        <v>804</v>
      </c>
      <c r="B366" s="291"/>
      <c r="C366" s="291"/>
      <c r="D366" s="291"/>
      <c r="E366" s="291"/>
      <c r="F366" s="291"/>
      <c r="G366" s="291"/>
    </row>
    <row r="367" spans="1:7" s="31" customFormat="1" ht="45" x14ac:dyDescent="0.25">
      <c r="A367" s="144" t="s">
        <v>121</v>
      </c>
      <c r="B367" s="51" t="s">
        <v>805</v>
      </c>
      <c r="C367" s="140" t="s">
        <v>806</v>
      </c>
      <c r="D367" s="64">
        <v>55</v>
      </c>
      <c r="E367" s="64">
        <v>49</v>
      </c>
      <c r="F367" s="142">
        <f>E367/D367*100</f>
        <v>89.090909090909093</v>
      </c>
      <c r="G367" s="143"/>
    </row>
    <row r="368" spans="1:7" s="31" customFormat="1" ht="45" x14ac:dyDescent="0.25">
      <c r="A368" s="144" t="s">
        <v>124</v>
      </c>
      <c r="B368" s="51" t="s">
        <v>807</v>
      </c>
      <c r="C368" s="140" t="s">
        <v>806</v>
      </c>
      <c r="D368" s="64">
        <v>55</v>
      </c>
      <c r="E368" s="64">
        <v>53</v>
      </c>
      <c r="F368" s="142">
        <f>E368/D368*100</f>
        <v>96.36363636363636</v>
      </c>
      <c r="G368" s="143"/>
    </row>
    <row r="369" spans="1:7" s="31" customFormat="1" x14ac:dyDescent="0.25">
      <c r="A369" s="291" t="s">
        <v>808</v>
      </c>
      <c r="B369" s="291"/>
      <c r="C369" s="291"/>
      <c r="D369" s="291"/>
      <c r="E369" s="291"/>
      <c r="F369" s="291"/>
      <c r="G369" s="291"/>
    </row>
    <row r="370" spans="1:7" s="31" customFormat="1" ht="112.5" customHeight="1" x14ac:dyDescent="0.25">
      <c r="A370" s="144" t="s">
        <v>164</v>
      </c>
      <c r="B370" s="51" t="s">
        <v>809</v>
      </c>
      <c r="C370" s="140" t="s">
        <v>497</v>
      </c>
      <c r="D370" s="45">
        <v>6</v>
      </c>
      <c r="E370" s="64">
        <v>6</v>
      </c>
      <c r="F370" s="142">
        <v>100</v>
      </c>
      <c r="G370" s="143"/>
    </row>
    <row r="371" spans="1:7" s="31" customFormat="1" ht="90" x14ac:dyDescent="0.25">
      <c r="A371" s="144" t="s">
        <v>166</v>
      </c>
      <c r="B371" s="51" t="s">
        <v>810</v>
      </c>
      <c r="C371" s="140" t="s">
        <v>497</v>
      </c>
      <c r="D371" s="45">
        <v>4</v>
      </c>
      <c r="E371" s="64">
        <v>4</v>
      </c>
      <c r="F371" s="142">
        <v>100</v>
      </c>
      <c r="G371" s="143"/>
    </row>
    <row r="372" spans="1:7" s="31" customFormat="1" ht="60" x14ac:dyDescent="0.25">
      <c r="A372" s="144" t="s">
        <v>169</v>
      </c>
      <c r="B372" s="51" t="s">
        <v>811</v>
      </c>
      <c r="C372" s="140" t="s">
        <v>497</v>
      </c>
      <c r="D372" s="45">
        <v>12</v>
      </c>
      <c r="E372" s="64">
        <v>11</v>
      </c>
      <c r="F372" s="142">
        <f>E372/D372*100</f>
        <v>91.666666666666657</v>
      </c>
      <c r="G372" s="143"/>
    </row>
    <row r="373" spans="1:7" s="31" customFormat="1" ht="36" customHeight="1" x14ac:dyDescent="0.25">
      <c r="A373" s="144" t="s">
        <v>172</v>
      </c>
      <c r="B373" s="51" t="s">
        <v>812</v>
      </c>
      <c r="C373" s="140" t="s">
        <v>497</v>
      </c>
      <c r="D373" s="45">
        <v>5</v>
      </c>
      <c r="E373" s="64">
        <v>2</v>
      </c>
      <c r="F373" s="142">
        <f>E373/D373*100</f>
        <v>40</v>
      </c>
      <c r="G373" s="143"/>
    </row>
    <row r="374" spans="1:7" s="31" customFormat="1" ht="27" customHeight="1" x14ac:dyDescent="0.25">
      <c r="A374" s="291" t="s">
        <v>813</v>
      </c>
      <c r="B374" s="291"/>
      <c r="C374" s="291"/>
      <c r="D374" s="291"/>
      <c r="E374" s="291"/>
      <c r="F374" s="291"/>
      <c r="G374" s="291"/>
    </row>
    <row r="375" spans="1:7" s="31" customFormat="1" ht="80.25" customHeight="1" x14ac:dyDescent="0.25">
      <c r="A375" s="144" t="s">
        <v>209</v>
      </c>
      <c r="B375" s="51" t="s">
        <v>814</v>
      </c>
      <c r="C375" s="140" t="s">
        <v>263</v>
      </c>
      <c r="D375" s="45">
        <v>430</v>
      </c>
      <c r="E375" s="64">
        <v>596</v>
      </c>
      <c r="F375" s="142">
        <f>D375/E375*100</f>
        <v>72.147651006711413</v>
      </c>
      <c r="G375" s="67" t="s">
        <v>815</v>
      </c>
    </row>
    <row r="376" spans="1:7" s="31" customFormat="1" ht="60.75" customHeight="1" x14ac:dyDescent="0.25">
      <c r="A376" s="144" t="s">
        <v>212</v>
      </c>
      <c r="B376" s="51" t="s">
        <v>816</v>
      </c>
      <c r="C376" s="140" t="s">
        <v>263</v>
      </c>
      <c r="D376" s="45">
        <v>1838</v>
      </c>
      <c r="E376" s="64">
        <v>1818</v>
      </c>
      <c r="F376" s="142">
        <f>D376/E376*100</f>
        <v>101.10011001100109</v>
      </c>
      <c r="G376" s="143"/>
    </row>
    <row r="377" spans="1:7" s="31" customFormat="1" ht="111" customHeight="1" x14ac:dyDescent="0.25">
      <c r="A377" s="144" t="s">
        <v>215</v>
      </c>
      <c r="B377" s="51" t="s">
        <v>817</v>
      </c>
      <c r="C377" s="140" t="s">
        <v>818</v>
      </c>
      <c r="D377" s="45">
        <v>10.5</v>
      </c>
      <c r="E377" s="64">
        <v>11.9</v>
      </c>
      <c r="F377" s="142">
        <f>D377/E377*100</f>
        <v>88.235294117647058</v>
      </c>
      <c r="G377" s="67" t="s">
        <v>819</v>
      </c>
    </row>
    <row r="378" spans="1:7" s="99" customFormat="1" ht="53.25" customHeight="1" x14ac:dyDescent="0.25">
      <c r="A378" s="144" t="s">
        <v>218</v>
      </c>
      <c r="B378" s="51" t="s">
        <v>820</v>
      </c>
      <c r="C378" s="140" t="s">
        <v>263</v>
      </c>
      <c r="D378" s="45">
        <v>400</v>
      </c>
      <c r="E378" s="64">
        <v>278</v>
      </c>
      <c r="F378" s="142">
        <v>105</v>
      </c>
      <c r="G378" s="2" t="s">
        <v>821</v>
      </c>
    </row>
    <row r="379" spans="1:7" s="31" customFormat="1" ht="45" x14ac:dyDescent="0.25">
      <c r="A379" s="144" t="s">
        <v>221</v>
      </c>
      <c r="B379" s="51" t="s">
        <v>822</v>
      </c>
      <c r="C379" s="140" t="s">
        <v>263</v>
      </c>
      <c r="D379" s="45">
        <v>250</v>
      </c>
      <c r="E379" s="64">
        <v>97</v>
      </c>
      <c r="F379" s="142">
        <v>105</v>
      </c>
      <c r="G379" s="2" t="s">
        <v>823</v>
      </c>
    </row>
    <row r="380" spans="1:7" s="31" customFormat="1" ht="77.25" customHeight="1" x14ac:dyDescent="0.25">
      <c r="A380" s="83" t="s">
        <v>225</v>
      </c>
      <c r="B380" s="51" t="s">
        <v>824</v>
      </c>
      <c r="C380" s="140" t="s">
        <v>303</v>
      </c>
      <c r="D380" s="48" t="s">
        <v>825</v>
      </c>
      <c r="E380" s="62">
        <v>40</v>
      </c>
      <c r="F380" s="142">
        <v>100</v>
      </c>
      <c r="G380" s="143"/>
    </row>
    <row r="381" spans="1:7" s="31" customFormat="1" ht="75" x14ac:dyDescent="0.25">
      <c r="A381" s="83" t="s">
        <v>229</v>
      </c>
      <c r="B381" s="51" t="s">
        <v>826</v>
      </c>
      <c r="C381" s="140" t="s">
        <v>303</v>
      </c>
      <c r="D381" s="48">
        <v>12</v>
      </c>
      <c r="E381" s="62">
        <v>21</v>
      </c>
      <c r="F381" s="142">
        <v>105</v>
      </c>
      <c r="G381" s="96" t="s">
        <v>827</v>
      </c>
    </row>
    <row r="382" spans="1:7" s="31" customFormat="1" ht="75" x14ac:dyDescent="0.25">
      <c r="A382" s="83" t="s">
        <v>233</v>
      </c>
      <c r="B382" s="51" t="s">
        <v>828</v>
      </c>
      <c r="C382" s="140" t="s">
        <v>303</v>
      </c>
      <c r="D382" s="48">
        <v>15</v>
      </c>
      <c r="E382" s="62">
        <v>60</v>
      </c>
      <c r="F382" s="142">
        <v>105</v>
      </c>
      <c r="G382" s="96" t="s">
        <v>829</v>
      </c>
    </row>
    <row r="383" spans="1:7" s="31" customFormat="1" ht="71.25" customHeight="1" x14ac:dyDescent="0.25">
      <c r="A383" s="39"/>
      <c r="B383" s="277" t="s">
        <v>1551</v>
      </c>
      <c r="C383" s="321"/>
      <c r="D383" s="321"/>
      <c r="E383" s="321"/>
      <c r="F383" s="321"/>
      <c r="G383" s="321"/>
    </row>
    <row r="384" spans="1:7" s="31" customFormat="1" ht="45" customHeight="1" x14ac:dyDescent="0.25">
      <c r="A384" s="323" t="s">
        <v>830</v>
      </c>
      <c r="B384" s="323"/>
      <c r="C384" s="323"/>
      <c r="D384" s="323"/>
      <c r="E384" s="323"/>
      <c r="F384" s="323"/>
      <c r="G384" s="323"/>
    </row>
    <row r="385" spans="1:7" s="31" customFormat="1" ht="20.25" customHeight="1" x14ac:dyDescent="0.25">
      <c r="A385" s="294" t="s">
        <v>831</v>
      </c>
      <c r="B385" s="294"/>
      <c r="C385" s="294"/>
      <c r="D385" s="294"/>
      <c r="E385" s="294"/>
      <c r="F385" s="294"/>
      <c r="G385" s="294"/>
    </row>
    <row r="386" spans="1:7" s="31" customFormat="1" x14ac:dyDescent="0.25">
      <c r="A386" s="291" t="s">
        <v>832</v>
      </c>
      <c r="B386" s="291"/>
      <c r="C386" s="291"/>
      <c r="D386" s="291"/>
      <c r="E386" s="291"/>
      <c r="F386" s="291"/>
      <c r="G386" s="291"/>
    </row>
    <row r="387" spans="1:7" s="31" customFormat="1" ht="90" x14ac:dyDescent="0.25">
      <c r="A387" s="145" t="s">
        <v>334</v>
      </c>
      <c r="B387" s="41" t="s">
        <v>833</v>
      </c>
      <c r="C387" s="45" t="s">
        <v>303</v>
      </c>
      <c r="D387" s="62">
        <v>70</v>
      </c>
      <c r="E387" s="62">
        <v>65</v>
      </c>
      <c r="F387" s="142">
        <f>E387/D387*100</f>
        <v>92.857142857142861</v>
      </c>
      <c r="G387" s="143"/>
    </row>
    <row r="388" spans="1:7" s="31" customFormat="1" ht="90" x14ac:dyDescent="0.25">
      <c r="A388" s="145" t="s">
        <v>337</v>
      </c>
      <c r="B388" s="41" t="s">
        <v>834</v>
      </c>
      <c r="C388" s="45" t="s">
        <v>303</v>
      </c>
      <c r="D388" s="62">
        <v>55</v>
      </c>
      <c r="E388" s="62">
        <v>50</v>
      </c>
      <c r="F388" s="142">
        <f>E388/D388*100</f>
        <v>90.909090909090907</v>
      </c>
      <c r="G388" s="143"/>
    </row>
    <row r="389" spans="1:7" ht="90" x14ac:dyDescent="0.25">
      <c r="A389" s="145" t="s">
        <v>339</v>
      </c>
      <c r="B389" s="51" t="s">
        <v>835</v>
      </c>
      <c r="C389" s="45" t="s">
        <v>303</v>
      </c>
      <c r="D389" s="48" t="s">
        <v>836</v>
      </c>
      <c r="E389" s="146">
        <v>25</v>
      </c>
      <c r="F389" s="1">
        <v>100</v>
      </c>
      <c r="G389" s="143"/>
    </row>
    <row r="390" spans="1:7" x14ac:dyDescent="0.25">
      <c r="A390" s="291" t="s">
        <v>837</v>
      </c>
      <c r="B390" s="291"/>
      <c r="C390" s="291"/>
      <c r="D390" s="291"/>
      <c r="E390" s="291"/>
      <c r="F390" s="291"/>
      <c r="G390" s="291"/>
    </row>
    <row r="391" spans="1:7" ht="60" x14ac:dyDescent="0.25">
      <c r="A391" s="83" t="s">
        <v>348</v>
      </c>
      <c r="B391" s="51" t="s">
        <v>838</v>
      </c>
      <c r="C391" s="45" t="s">
        <v>303</v>
      </c>
      <c r="D391" s="62">
        <v>40</v>
      </c>
      <c r="E391" s="62">
        <v>40</v>
      </c>
      <c r="F391" s="142">
        <v>100</v>
      </c>
      <c r="G391" s="2"/>
    </row>
    <row r="392" spans="1:7" ht="45" x14ac:dyDescent="0.25">
      <c r="A392" s="83" t="s">
        <v>351</v>
      </c>
      <c r="B392" s="51" t="s">
        <v>839</v>
      </c>
      <c r="C392" s="45" t="s">
        <v>303</v>
      </c>
      <c r="D392" s="62">
        <v>65.5</v>
      </c>
      <c r="E392" s="142" t="s">
        <v>1543</v>
      </c>
      <c r="F392" s="142" t="s">
        <v>367</v>
      </c>
      <c r="G392" s="2"/>
    </row>
    <row r="393" spans="1:7" ht="26.25" customHeight="1" x14ac:dyDescent="0.25">
      <c r="A393" s="302" t="s">
        <v>840</v>
      </c>
      <c r="B393" s="302"/>
      <c r="C393" s="302"/>
      <c r="D393" s="302"/>
      <c r="E393" s="302"/>
      <c r="F393" s="302"/>
      <c r="G393" s="302"/>
    </row>
    <row r="394" spans="1:7" ht="75" x14ac:dyDescent="0.25">
      <c r="A394" s="83" t="s">
        <v>360</v>
      </c>
      <c r="B394" s="51" t="s">
        <v>841</v>
      </c>
      <c r="C394" s="45" t="s">
        <v>303</v>
      </c>
      <c r="D394" s="48">
        <v>100</v>
      </c>
      <c r="E394" s="62">
        <v>100</v>
      </c>
      <c r="F394" s="142">
        <v>100</v>
      </c>
      <c r="G394" s="1"/>
    </row>
    <row r="395" spans="1:7" ht="60" x14ac:dyDescent="0.25">
      <c r="A395" s="83" t="s">
        <v>392</v>
      </c>
      <c r="B395" s="51" t="s">
        <v>842</v>
      </c>
      <c r="C395" s="45" t="s">
        <v>303</v>
      </c>
      <c r="D395" s="48">
        <v>80</v>
      </c>
      <c r="E395" s="62">
        <v>75</v>
      </c>
      <c r="F395" s="142">
        <f>E395/D395*100</f>
        <v>93.75</v>
      </c>
      <c r="G395" s="1"/>
    </row>
    <row r="396" spans="1:7" ht="60" x14ac:dyDescent="0.25">
      <c r="A396" s="83" t="s">
        <v>394</v>
      </c>
      <c r="B396" s="51" t="s">
        <v>843</v>
      </c>
      <c r="C396" s="45" t="s">
        <v>844</v>
      </c>
      <c r="D396" s="48">
        <v>60</v>
      </c>
      <c r="E396" s="62">
        <v>60</v>
      </c>
      <c r="F396" s="142">
        <v>100</v>
      </c>
      <c r="G396" s="1"/>
    </row>
    <row r="397" spans="1:7" x14ac:dyDescent="0.25">
      <c r="A397" s="302" t="s">
        <v>845</v>
      </c>
      <c r="B397" s="302"/>
      <c r="C397" s="302"/>
      <c r="D397" s="302"/>
      <c r="E397" s="302"/>
      <c r="F397" s="302"/>
      <c r="G397" s="302"/>
    </row>
    <row r="398" spans="1:7" ht="60" x14ac:dyDescent="0.25">
      <c r="A398" s="83" t="s">
        <v>398</v>
      </c>
      <c r="B398" s="51" t="s">
        <v>846</v>
      </c>
      <c r="C398" s="45" t="s">
        <v>287</v>
      </c>
      <c r="D398" s="48">
        <v>30</v>
      </c>
      <c r="E398" s="62">
        <v>24</v>
      </c>
      <c r="F398" s="142">
        <f>E398/D398*100</f>
        <v>80</v>
      </c>
      <c r="G398" s="2"/>
    </row>
    <row r="399" spans="1:7" ht="56.25" customHeight="1" x14ac:dyDescent="0.25">
      <c r="A399" s="83" t="s">
        <v>401</v>
      </c>
      <c r="B399" s="51" t="s">
        <v>847</v>
      </c>
      <c r="C399" s="45" t="s">
        <v>287</v>
      </c>
      <c r="D399" s="48">
        <v>180</v>
      </c>
      <c r="E399" s="62">
        <v>137</v>
      </c>
      <c r="F399" s="142">
        <f>E399/D399*100</f>
        <v>76.111111111111114</v>
      </c>
      <c r="G399" s="2"/>
    </row>
    <row r="400" spans="1:7" ht="90" customHeight="1" x14ac:dyDescent="0.25">
      <c r="A400" s="39"/>
      <c r="B400" s="277" t="s">
        <v>1544</v>
      </c>
      <c r="C400" s="321"/>
      <c r="D400" s="321"/>
      <c r="E400" s="321"/>
      <c r="F400" s="321"/>
      <c r="G400" s="321"/>
    </row>
    <row r="401" spans="1:7" ht="25.5" customHeight="1" x14ac:dyDescent="0.25">
      <c r="A401" s="299" t="s">
        <v>848</v>
      </c>
      <c r="B401" s="299"/>
      <c r="C401" s="299"/>
      <c r="D401" s="299"/>
      <c r="E401" s="299"/>
      <c r="F401" s="299"/>
      <c r="G401" s="299"/>
    </row>
    <row r="402" spans="1:7" x14ac:dyDescent="0.25">
      <c r="A402" s="273" t="s">
        <v>849</v>
      </c>
      <c r="B402" s="273"/>
      <c r="C402" s="273"/>
      <c r="D402" s="273"/>
      <c r="E402" s="273"/>
      <c r="F402" s="273"/>
      <c r="G402" s="273"/>
    </row>
    <row r="403" spans="1:7" ht="47.25" customHeight="1" x14ac:dyDescent="0.25">
      <c r="A403" s="42">
        <v>1</v>
      </c>
      <c r="B403" s="41" t="s">
        <v>850</v>
      </c>
      <c r="C403" s="42" t="s">
        <v>263</v>
      </c>
      <c r="D403" s="147">
        <v>78749.590829579975</v>
      </c>
      <c r="E403" s="147">
        <v>72935</v>
      </c>
      <c r="F403" s="142">
        <f>E403/D403*100</f>
        <v>92.616354233302388</v>
      </c>
      <c r="G403" s="51" t="s">
        <v>851</v>
      </c>
    </row>
    <row r="404" spans="1:7" ht="45" x14ac:dyDescent="0.25">
      <c r="A404" s="42">
        <v>2</v>
      </c>
      <c r="B404" s="41" t="s">
        <v>852</v>
      </c>
      <c r="C404" s="42" t="s">
        <v>263</v>
      </c>
      <c r="D404" s="147">
        <v>4847.8447101149977</v>
      </c>
      <c r="E404" s="147">
        <v>4690</v>
      </c>
      <c r="F404" s="142">
        <f>E404/D404*100</f>
        <v>96.744022971988855</v>
      </c>
      <c r="G404" s="51" t="s">
        <v>853</v>
      </c>
    </row>
    <row r="405" spans="1:7" ht="45" x14ac:dyDescent="0.25">
      <c r="A405" s="42">
        <v>3</v>
      </c>
      <c r="B405" s="41" t="s">
        <v>854</v>
      </c>
      <c r="C405" s="42" t="s">
        <v>855</v>
      </c>
      <c r="D405" s="43">
        <v>850.5444197249999</v>
      </c>
      <c r="E405" s="43">
        <v>885</v>
      </c>
      <c r="F405" s="142">
        <f>D405/E405*100</f>
        <v>96.106714093220319</v>
      </c>
      <c r="G405" s="51" t="s">
        <v>856</v>
      </c>
    </row>
    <row r="406" spans="1:7" ht="27.75" customHeight="1" x14ac:dyDescent="0.25">
      <c r="A406" s="291" t="s">
        <v>857</v>
      </c>
      <c r="B406" s="291"/>
      <c r="C406" s="291"/>
      <c r="D406" s="291"/>
      <c r="E406" s="291"/>
      <c r="F406" s="291"/>
      <c r="G406" s="291"/>
    </row>
    <row r="407" spans="1:7" ht="63.75" customHeight="1" x14ac:dyDescent="0.25">
      <c r="A407" s="42" t="s">
        <v>311</v>
      </c>
      <c r="B407" s="41" t="s">
        <v>858</v>
      </c>
      <c r="C407" s="42" t="s">
        <v>171</v>
      </c>
      <c r="D407" s="42">
        <v>2</v>
      </c>
      <c r="E407" s="42">
        <v>12</v>
      </c>
      <c r="F407" s="142">
        <v>105</v>
      </c>
      <c r="G407" s="51" t="s">
        <v>859</v>
      </c>
    </row>
    <row r="408" spans="1:7" ht="65.25" customHeight="1" x14ac:dyDescent="0.25">
      <c r="A408" s="42" t="s">
        <v>314</v>
      </c>
      <c r="B408" s="41" t="s">
        <v>860</v>
      </c>
      <c r="C408" s="42" t="s">
        <v>171</v>
      </c>
      <c r="D408" s="42">
        <v>2</v>
      </c>
      <c r="E408" s="42">
        <v>3</v>
      </c>
      <c r="F408" s="142">
        <v>105</v>
      </c>
      <c r="G408" s="51" t="s">
        <v>861</v>
      </c>
    </row>
    <row r="409" spans="1:7" ht="21" customHeight="1" x14ac:dyDescent="0.25">
      <c r="A409" s="291" t="s">
        <v>862</v>
      </c>
      <c r="B409" s="291"/>
      <c r="C409" s="291"/>
      <c r="D409" s="291"/>
      <c r="E409" s="291"/>
      <c r="F409" s="291"/>
      <c r="G409" s="291"/>
    </row>
    <row r="410" spans="1:7" ht="75" x14ac:dyDescent="0.25">
      <c r="A410" s="42" t="s">
        <v>334</v>
      </c>
      <c r="B410" s="41" t="s">
        <v>863</v>
      </c>
      <c r="C410" s="42" t="s">
        <v>263</v>
      </c>
      <c r="D410" s="147">
        <v>11687.808000000001</v>
      </c>
      <c r="E410" s="147">
        <v>14620</v>
      </c>
      <c r="F410" s="142">
        <v>105</v>
      </c>
      <c r="G410" s="51" t="s">
        <v>864</v>
      </c>
    </row>
    <row r="411" spans="1:7" ht="30" x14ac:dyDescent="0.25">
      <c r="A411" s="42" t="s">
        <v>337</v>
      </c>
      <c r="B411" s="41" t="s">
        <v>865</v>
      </c>
      <c r="C411" s="42" t="s">
        <v>263</v>
      </c>
      <c r="D411" s="147">
        <v>45914.880000000005</v>
      </c>
      <c r="E411" s="147">
        <v>42710</v>
      </c>
      <c r="F411" s="142">
        <f>E411/D411*100</f>
        <v>93.019953444286458</v>
      </c>
      <c r="G411" s="51" t="s">
        <v>851</v>
      </c>
    </row>
    <row r="412" spans="1:7" x14ac:dyDescent="0.25">
      <c r="A412" s="291" t="s">
        <v>866</v>
      </c>
      <c r="B412" s="291"/>
      <c r="C412" s="291"/>
      <c r="D412" s="291"/>
      <c r="E412" s="291"/>
      <c r="F412" s="291"/>
      <c r="G412" s="291"/>
    </row>
    <row r="413" spans="1:7" ht="45" x14ac:dyDescent="0.25">
      <c r="A413" s="42" t="s">
        <v>348</v>
      </c>
      <c r="B413" s="41" t="s">
        <v>867</v>
      </c>
      <c r="C413" s="42" t="s">
        <v>263</v>
      </c>
      <c r="D413" s="42">
        <v>1200</v>
      </c>
      <c r="E413" s="42">
        <v>422</v>
      </c>
      <c r="F413" s="142">
        <f>E413/D413*100</f>
        <v>35.166666666666671</v>
      </c>
      <c r="G413" s="51" t="s">
        <v>868</v>
      </c>
    </row>
    <row r="414" spans="1:7" ht="84" customHeight="1" x14ac:dyDescent="0.25">
      <c r="A414" s="42" t="s">
        <v>351</v>
      </c>
      <c r="B414" s="41" t="s">
        <v>869</v>
      </c>
      <c r="C414" s="42" t="s">
        <v>171</v>
      </c>
      <c r="D414" s="42">
        <v>6</v>
      </c>
      <c r="E414" s="42">
        <v>8</v>
      </c>
      <c r="F414" s="142">
        <v>105</v>
      </c>
      <c r="G414" s="51" t="s">
        <v>870</v>
      </c>
    </row>
    <row r="415" spans="1:7" ht="90.75" customHeight="1" x14ac:dyDescent="0.25">
      <c r="A415" s="39"/>
      <c r="B415" s="277" t="s">
        <v>871</v>
      </c>
      <c r="C415" s="321"/>
      <c r="D415" s="321"/>
      <c r="E415" s="321"/>
      <c r="F415" s="321"/>
      <c r="G415" s="321"/>
    </row>
    <row r="416" spans="1:7" ht="25.5" customHeight="1" x14ac:dyDescent="0.25">
      <c r="A416" s="296" t="s">
        <v>872</v>
      </c>
      <c r="B416" s="296"/>
      <c r="C416" s="296"/>
      <c r="D416" s="296"/>
      <c r="E416" s="296"/>
      <c r="F416" s="296"/>
      <c r="G416" s="296"/>
    </row>
    <row r="417" spans="1:7" x14ac:dyDescent="0.25">
      <c r="A417" s="322" t="s">
        <v>873</v>
      </c>
      <c r="B417" s="322"/>
      <c r="C417" s="322"/>
      <c r="D417" s="322"/>
      <c r="E417" s="322"/>
      <c r="F417" s="322"/>
      <c r="G417" s="322"/>
    </row>
    <row r="418" spans="1:7" ht="60" x14ac:dyDescent="0.25">
      <c r="A418" s="50" t="s">
        <v>12</v>
      </c>
      <c r="B418" s="148" t="s">
        <v>874</v>
      </c>
      <c r="C418" s="45" t="s">
        <v>303</v>
      </c>
      <c r="D418" s="48">
        <v>45</v>
      </c>
      <c r="E418" s="48">
        <v>45</v>
      </c>
      <c r="F418" s="53">
        <f>E418/D418*100</f>
        <v>100</v>
      </c>
      <c r="G418" s="149"/>
    </row>
    <row r="419" spans="1:7" ht="245.25" customHeight="1" x14ac:dyDescent="0.25">
      <c r="A419" s="50" t="s">
        <v>15</v>
      </c>
      <c r="B419" s="52" t="s">
        <v>875</v>
      </c>
      <c r="C419" s="45" t="s">
        <v>303</v>
      </c>
      <c r="D419" s="48">
        <v>10.24</v>
      </c>
      <c r="E419" s="48">
        <v>8.64</v>
      </c>
      <c r="F419" s="53">
        <f>E419/D419*100</f>
        <v>84.375</v>
      </c>
      <c r="G419" s="60" t="s">
        <v>876</v>
      </c>
    </row>
    <row r="420" spans="1:7" ht="75" x14ac:dyDescent="0.25">
      <c r="A420" s="50" t="s">
        <v>19</v>
      </c>
      <c r="B420" s="150" t="s">
        <v>877</v>
      </c>
      <c r="C420" s="45" t="s">
        <v>303</v>
      </c>
      <c r="D420" s="48">
        <v>74</v>
      </c>
      <c r="E420" s="48">
        <v>76</v>
      </c>
      <c r="F420" s="53">
        <f>E420/D420*100</f>
        <v>102.70270270270269</v>
      </c>
      <c r="G420" s="60" t="s">
        <v>878</v>
      </c>
    </row>
    <row r="421" spans="1:7" ht="75" x14ac:dyDescent="0.25">
      <c r="A421" s="50" t="s">
        <v>22</v>
      </c>
      <c r="B421" s="150" t="s">
        <v>879</v>
      </c>
      <c r="C421" s="45" t="s">
        <v>303</v>
      </c>
      <c r="D421" s="48">
        <v>17</v>
      </c>
      <c r="E421" s="48">
        <v>42</v>
      </c>
      <c r="F421" s="53">
        <v>105</v>
      </c>
      <c r="G421" s="60" t="s">
        <v>880</v>
      </c>
    </row>
    <row r="422" spans="1:7" ht="75" x14ac:dyDescent="0.25">
      <c r="A422" s="50" t="s">
        <v>25</v>
      </c>
      <c r="B422" s="150" t="s">
        <v>881</v>
      </c>
      <c r="C422" s="45" t="s">
        <v>303</v>
      </c>
      <c r="D422" s="48">
        <v>68.8</v>
      </c>
      <c r="E422" s="48">
        <v>71.2</v>
      </c>
      <c r="F422" s="53">
        <f>E422/D422*100</f>
        <v>103.48837209302326</v>
      </c>
      <c r="G422" s="60" t="s">
        <v>882</v>
      </c>
    </row>
    <row r="423" spans="1:7" x14ac:dyDescent="0.25">
      <c r="A423" s="316" t="s">
        <v>883</v>
      </c>
      <c r="B423" s="316"/>
      <c r="C423" s="316"/>
      <c r="D423" s="316"/>
      <c r="E423" s="316"/>
      <c r="F423" s="316"/>
      <c r="G423" s="317"/>
    </row>
    <row r="424" spans="1:7" ht="150" x14ac:dyDescent="0.25">
      <c r="A424" s="151" t="s">
        <v>311</v>
      </c>
      <c r="B424" s="51" t="s">
        <v>884</v>
      </c>
      <c r="C424" s="48" t="s">
        <v>303</v>
      </c>
      <c r="D424" s="48">
        <v>37</v>
      </c>
      <c r="E424" s="48">
        <v>74.2</v>
      </c>
      <c r="F424" s="53">
        <v>105</v>
      </c>
      <c r="G424" s="51" t="s">
        <v>885</v>
      </c>
    </row>
    <row r="425" spans="1:7" x14ac:dyDescent="0.25">
      <c r="A425" s="50" t="s">
        <v>314</v>
      </c>
      <c r="B425" s="51" t="s">
        <v>886</v>
      </c>
      <c r="C425" s="45" t="s">
        <v>303</v>
      </c>
      <c r="D425" s="48">
        <v>50.5</v>
      </c>
      <c r="E425" s="77">
        <v>51</v>
      </c>
      <c r="F425" s="53">
        <f t="shared" ref="F425:F432" si="3">E425/D425*100</f>
        <v>100.99009900990099</v>
      </c>
      <c r="G425" s="44"/>
    </row>
    <row r="426" spans="1:7" ht="45" x14ac:dyDescent="0.25">
      <c r="A426" s="50" t="s">
        <v>316</v>
      </c>
      <c r="B426" s="60" t="s">
        <v>887</v>
      </c>
      <c r="C426" s="45" t="s">
        <v>888</v>
      </c>
      <c r="D426" s="48">
        <v>4.2699999999999996</v>
      </c>
      <c r="E426" s="48">
        <v>4.1399999999999997</v>
      </c>
      <c r="F426" s="53">
        <f t="shared" si="3"/>
        <v>96.955503512880568</v>
      </c>
      <c r="G426" s="51" t="s">
        <v>889</v>
      </c>
    </row>
    <row r="427" spans="1:7" ht="30" x14ac:dyDescent="0.25">
      <c r="A427" s="50" t="s">
        <v>318</v>
      </c>
      <c r="B427" s="51" t="s">
        <v>890</v>
      </c>
      <c r="C427" s="45" t="s">
        <v>891</v>
      </c>
      <c r="D427" s="48">
        <v>11560</v>
      </c>
      <c r="E427" s="48">
        <v>11603</v>
      </c>
      <c r="F427" s="53">
        <f t="shared" si="3"/>
        <v>100.3719723183391</v>
      </c>
      <c r="G427" s="44"/>
    </row>
    <row r="428" spans="1:7" ht="75" x14ac:dyDescent="0.25">
      <c r="A428" s="50" t="s">
        <v>321</v>
      </c>
      <c r="B428" s="148" t="s">
        <v>892</v>
      </c>
      <c r="C428" s="45" t="s">
        <v>891</v>
      </c>
      <c r="D428" s="48">
        <v>186.5</v>
      </c>
      <c r="E428" s="48">
        <v>149.5</v>
      </c>
      <c r="F428" s="53">
        <f t="shared" si="3"/>
        <v>80.160857908847177</v>
      </c>
      <c r="G428" s="51" t="s">
        <v>893</v>
      </c>
    </row>
    <row r="429" spans="1:7" ht="30" x14ac:dyDescent="0.25">
      <c r="A429" s="50" t="s">
        <v>324</v>
      </c>
      <c r="B429" s="60" t="s">
        <v>894</v>
      </c>
      <c r="C429" s="45" t="s">
        <v>888</v>
      </c>
      <c r="D429" s="48">
        <v>0.41</v>
      </c>
      <c r="E429" s="48">
        <v>0.39</v>
      </c>
      <c r="F429" s="53">
        <f t="shared" si="3"/>
        <v>95.121951219512198</v>
      </c>
      <c r="G429" s="44"/>
    </row>
    <row r="430" spans="1:7" ht="90" x14ac:dyDescent="0.25">
      <c r="A430" s="50" t="s">
        <v>327</v>
      </c>
      <c r="B430" s="51" t="s">
        <v>895</v>
      </c>
      <c r="C430" s="45" t="s">
        <v>287</v>
      </c>
      <c r="D430" s="48">
        <v>6.4</v>
      </c>
      <c r="E430" s="48">
        <v>9.6999999999999993</v>
      </c>
      <c r="F430" s="53">
        <v>105</v>
      </c>
      <c r="G430" s="51" t="s">
        <v>896</v>
      </c>
    </row>
    <row r="431" spans="1:7" ht="60" x14ac:dyDescent="0.25">
      <c r="A431" s="50" t="s">
        <v>329</v>
      </c>
      <c r="B431" s="51" t="s">
        <v>897</v>
      </c>
      <c r="C431" s="45" t="s">
        <v>303</v>
      </c>
      <c r="D431" s="48">
        <v>1.9</v>
      </c>
      <c r="E431" s="48">
        <v>2.2000000000000002</v>
      </c>
      <c r="F431" s="53">
        <v>105</v>
      </c>
      <c r="G431" s="44" t="s">
        <v>898</v>
      </c>
    </row>
    <row r="432" spans="1:7" ht="60" x14ac:dyDescent="0.25">
      <c r="A432" s="50" t="s">
        <v>755</v>
      </c>
      <c r="B432" s="51" t="s">
        <v>899</v>
      </c>
      <c r="C432" s="45" t="s">
        <v>303</v>
      </c>
      <c r="D432" s="48">
        <v>11.1</v>
      </c>
      <c r="E432" s="48">
        <v>8.1300000000000008</v>
      </c>
      <c r="F432" s="53">
        <f t="shared" si="3"/>
        <v>73.243243243243256</v>
      </c>
      <c r="G432" s="51" t="s">
        <v>900</v>
      </c>
    </row>
    <row r="433" spans="1:7" x14ac:dyDescent="0.25">
      <c r="A433" s="316" t="s">
        <v>901</v>
      </c>
      <c r="B433" s="316"/>
      <c r="C433" s="316"/>
      <c r="D433" s="316"/>
      <c r="E433" s="316"/>
      <c r="F433" s="316"/>
      <c r="G433" s="317"/>
    </row>
    <row r="434" spans="1:7" ht="30" x14ac:dyDescent="0.25">
      <c r="A434" s="50" t="s">
        <v>121</v>
      </c>
      <c r="B434" s="51" t="s">
        <v>902</v>
      </c>
      <c r="C434" s="48" t="s">
        <v>757</v>
      </c>
      <c r="D434" s="48">
        <v>222</v>
      </c>
      <c r="E434" s="48">
        <v>221.7</v>
      </c>
      <c r="F434" s="53">
        <f>E434/D434*100</f>
        <v>99.864864864864856</v>
      </c>
      <c r="G434" s="51" t="s">
        <v>903</v>
      </c>
    </row>
    <row r="435" spans="1:7" ht="150" x14ac:dyDescent="0.25">
      <c r="A435" s="48" t="s">
        <v>337</v>
      </c>
      <c r="B435" s="51" t="s">
        <v>904</v>
      </c>
      <c r="C435" s="48" t="s">
        <v>757</v>
      </c>
      <c r="D435" s="48">
        <v>355.4</v>
      </c>
      <c r="E435" s="48">
        <v>418.5</v>
      </c>
      <c r="F435" s="53">
        <v>105</v>
      </c>
      <c r="G435" s="51" t="s">
        <v>905</v>
      </c>
    </row>
    <row r="436" spans="1:7" ht="105" x14ac:dyDescent="0.25">
      <c r="A436" s="48" t="s">
        <v>339</v>
      </c>
      <c r="B436" s="51" t="s">
        <v>906</v>
      </c>
      <c r="C436" s="48" t="s">
        <v>303</v>
      </c>
      <c r="D436" s="48">
        <v>11</v>
      </c>
      <c r="E436" s="48">
        <v>25.8</v>
      </c>
      <c r="F436" s="53">
        <v>105</v>
      </c>
      <c r="G436" s="51" t="s">
        <v>907</v>
      </c>
    </row>
    <row r="437" spans="1:7" ht="75" x14ac:dyDescent="0.25">
      <c r="A437" s="48" t="s">
        <v>342</v>
      </c>
      <c r="B437" s="51" t="s">
        <v>908</v>
      </c>
      <c r="C437" s="48" t="s">
        <v>303</v>
      </c>
      <c r="D437" s="48">
        <v>5</v>
      </c>
      <c r="E437" s="48">
        <v>6.5</v>
      </c>
      <c r="F437" s="53">
        <v>105</v>
      </c>
      <c r="G437" s="44" t="s">
        <v>909</v>
      </c>
    </row>
    <row r="438" spans="1:7" x14ac:dyDescent="0.25">
      <c r="A438" s="316" t="s">
        <v>910</v>
      </c>
      <c r="B438" s="316"/>
      <c r="C438" s="316"/>
      <c r="D438" s="316"/>
      <c r="E438" s="316"/>
      <c r="F438" s="316"/>
      <c r="G438" s="317"/>
    </row>
    <row r="439" spans="1:7" ht="90" x14ac:dyDescent="0.25">
      <c r="A439" s="48" t="s">
        <v>348</v>
      </c>
      <c r="B439" s="51" t="s">
        <v>911</v>
      </c>
      <c r="C439" s="48" t="s">
        <v>303</v>
      </c>
      <c r="D439" s="48">
        <v>1.7</v>
      </c>
      <c r="E439" s="48">
        <v>4.9000000000000004</v>
      </c>
      <c r="F439" s="53">
        <v>105</v>
      </c>
      <c r="G439" s="51" t="s">
        <v>912</v>
      </c>
    </row>
    <row r="440" spans="1:7" ht="45" x14ac:dyDescent="0.25">
      <c r="A440" s="48" t="s">
        <v>351</v>
      </c>
      <c r="B440" s="51" t="s">
        <v>913</v>
      </c>
      <c r="C440" s="48" t="s">
        <v>757</v>
      </c>
      <c r="D440" s="48">
        <v>36.700000000000003</v>
      </c>
      <c r="E440" s="48">
        <v>39.1</v>
      </c>
      <c r="F440" s="53">
        <v>105</v>
      </c>
      <c r="G440" s="44" t="s">
        <v>914</v>
      </c>
    </row>
    <row r="441" spans="1:7" ht="60" x14ac:dyDescent="0.25">
      <c r="A441" s="48" t="s">
        <v>354</v>
      </c>
      <c r="B441" s="51" t="s">
        <v>915</v>
      </c>
      <c r="C441" s="48" t="s">
        <v>303</v>
      </c>
      <c r="D441" s="48">
        <v>44.48</v>
      </c>
      <c r="E441" s="48">
        <v>44.14</v>
      </c>
      <c r="F441" s="53">
        <f>E441/D441*100</f>
        <v>99.235611510791372</v>
      </c>
      <c r="G441" s="51" t="s">
        <v>916</v>
      </c>
    </row>
    <row r="442" spans="1:7" ht="45" x14ac:dyDescent="0.25">
      <c r="A442" s="48" t="s">
        <v>357</v>
      </c>
      <c r="B442" s="51" t="s">
        <v>917</v>
      </c>
      <c r="C442" s="48" t="s">
        <v>287</v>
      </c>
      <c r="D442" s="48">
        <v>1</v>
      </c>
      <c r="E442" s="48">
        <v>1</v>
      </c>
      <c r="F442" s="53">
        <f>E442/D442*100</f>
        <v>100</v>
      </c>
      <c r="G442" s="44"/>
    </row>
    <row r="443" spans="1:7" ht="45" x14ac:dyDescent="0.25">
      <c r="A443" s="48" t="s">
        <v>773</v>
      </c>
      <c r="B443" s="51" t="s">
        <v>918</v>
      </c>
      <c r="C443" s="48" t="s">
        <v>287</v>
      </c>
      <c r="D443" s="48">
        <v>2</v>
      </c>
      <c r="E443" s="48">
        <v>2</v>
      </c>
      <c r="F443" s="53">
        <f>E443/D443*100</f>
        <v>100</v>
      </c>
      <c r="G443" s="44"/>
    </row>
    <row r="444" spans="1:7" x14ac:dyDescent="0.25">
      <c r="A444" s="316" t="s">
        <v>919</v>
      </c>
      <c r="B444" s="316"/>
      <c r="C444" s="316"/>
      <c r="D444" s="316"/>
      <c r="E444" s="316"/>
      <c r="F444" s="316"/>
      <c r="G444" s="317"/>
    </row>
    <row r="445" spans="1:7" ht="30" x14ac:dyDescent="0.25">
      <c r="A445" s="50" t="s">
        <v>360</v>
      </c>
      <c r="B445" s="51" t="s">
        <v>920</v>
      </c>
      <c r="C445" s="45" t="s">
        <v>303</v>
      </c>
      <c r="D445" s="40">
        <v>80</v>
      </c>
      <c r="E445" s="48">
        <v>84</v>
      </c>
      <c r="F445" s="47">
        <f>E445/D445*100</f>
        <v>105</v>
      </c>
      <c r="G445" s="44"/>
    </row>
    <row r="446" spans="1:7" ht="75" x14ac:dyDescent="0.25">
      <c r="A446" s="50" t="s">
        <v>392</v>
      </c>
      <c r="B446" s="51" t="s">
        <v>921</v>
      </c>
      <c r="C446" s="45" t="s">
        <v>303</v>
      </c>
      <c r="D446" s="40">
        <v>3</v>
      </c>
      <c r="E446" s="48">
        <v>4.8</v>
      </c>
      <c r="F446" s="47">
        <v>105</v>
      </c>
      <c r="G446" s="51" t="s">
        <v>922</v>
      </c>
    </row>
    <row r="447" spans="1:7" ht="45" x14ac:dyDescent="0.25">
      <c r="A447" s="50" t="s">
        <v>394</v>
      </c>
      <c r="B447" s="51" t="s">
        <v>923</v>
      </c>
      <c r="C447" s="45" t="s">
        <v>303</v>
      </c>
      <c r="D447" s="40">
        <v>17</v>
      </c>
      <c r="E447" s="48">
        <v>16.399999999999999</v>
      </c>
      <c r="F447" s="47">
        <f>E447/D447*100</f>
        <v>96.470588235294102</v>
      </c>
      <c r="G447" s="51" t="s">
        <v>924</v>
      </c>
    </row>
    <row r="448" spans="1:7" x14ac:dyDescent="0.25">
      <c r="A448" s="318" t="s">
        <v>925</v>
      </c>
      <c r="B448" s="319"/>
      <c r="C448" s="319"/>
      <c r="D448" s="319"/>
      <c r="E448" s="319"/>
      <c r="F448" s="319"/>
      <c r="G448" s="317"/>
    </row>
    <row r="449" spans="1:7" ht="75" x14ac:dyDescent="0.25">
      <c r="A449" s="50" t="s">
        <v>398</v>
      </c>
      <c r="B449" s="60" t="s">
        <v>926</v>
      </c>
      <c r="C449" s="48" t="s">
        <v>303</v>
      </c>
      <c r="D449" s="40">
        <v>19</v>
      </c>
      <c r="E449" s="40">
        <v>24.8</v>
      </c>
      <c r="F449" s="53">
        <v>105</v>
      </c>
      <c r="G449" s="60" t="s">
        <v>927</v>
      </c>
    </row>
    <row r="450" spans="1:7" ht="90" x14ac:dyDescent="0.25">
      <c r="A450" s="50" t="s">
        <v>401</v>
      </c>
      <c r="B450" s="60" t="s">
        <v>928</v>
      </c>
      <c r="C450" s="48" t="s">
        <v>303</v>
      </c>
      <c r="D450" s="48">
        <v>6</v>
      </c>
      <c r="E450" s="48">
        <v>9.3000000000000007</v>
      </c>
      <c r="F450" s="53">
        <v>105</v>
      </c>
      <c r="G450" s="60" t="s">
        <v>929</v>
      </c>
    </row>
    <row r="451" spans="1:7" ht="75" x14ac:dyDescent="0.25">
      <c r="A451" s="50" t="s">
        <v>930</v>
      </c>
      <c r="B451" s="60" t="s">
        <v>931</v>
      </c>
      <c r="C451" s="48" t="s">
        <v>303</v>
      </c>
      <c r="D451" s="40">
        <v>47</v>
      </c>
      <c r="E451" s="40">
        <v>70</v>
      </c>
      <c r="F451" s="53">
        <v>105</v>
      </c>
      <c r="G451" s="56" t="s">
        <v>932</v>
      </c>
    </row>
    <row r="452" spans="1:7" ht="75" x14ac:dyDescent="0.25">
      <c r="A452" s="50" t="s">
        <v>933</v>
      </c>
      <c r="B452" s="60" t="s">
        <v>934</v>
      </c>
      <c r="C452" s="48" t="s">
        <v>303</v>
      </c>
      <c r="D452" s="40">
        <v>75</v>
      </c>
      <c r="E452" s="40">
        <v>85</v>
      </c>
      <c r="F452" s="53">
        <v>105</v>
      </c>
      <c r="G452" s="60" t="s">
        <v>935</v>
      </c>
    </row>
    <row r="453" spans="1:7" ht="79.5" customHeight="1" x14ac:dyDescent="0.25">
      <c r="A453" s="39"/>
      <c r="B453" s="277" t="s">
        <v>1552</v>
      </c>
      <c r="C453" s="277"/>
      <c r="D453" s="277"/>
      <c r="E453" s="277"/>
      <c r="F453" s="277"/>
      <c r="G453" s="277"/>
    </row>
    <row r="454" spans="1:7" ht="16.5" x14ac:dyDescent="0.25">
      <c r="A454" s="299" t="s">
        <v>936</v>
      </c>
      <c r="B454" s="299"/>
      <c r="C454" s="299"/>
      <c r="D454" s="299"/>
      <c r="E454" s="299"/>
      <c r="F454" s="299"/>
      <c r="G454" s="299"/>
    </row>
    <row r="455" spans="1:7" ht="18.75" x14ac:dyDescent="0.25">
      <c r="A455" s="273" t="s">
        <v>937</v>
      </c>
      <c r="B455" s="320"/>
      <c r="C455" s="320"/>
      <c r="D455" s="320"/>
      <c r="E455" s="320"/>
      <c r="F455" s="320"/>
      <c r="G455" s="320"/>
    </row>
    <row r="456" spans="1:7" x14ac:dyDescent="0.25">
      <c r="A456" s="291" t="s">
        <v>938</v>
      </c>
      <c r="B456" s="291"/>
      <c r="C456" s="291"/>
      <c r="D456" s="291"/>
      <c r="E456" s="291"/>
      <c r="F456" s="291"/>
      <c r="G456" s="291"/>
    </row>
    <row r="457" spans="1:7" ht="45" x14ac:dyDescent="0.25">
      <c r="A457" s="42" t="s">
        <v>311</v>
      </c>
      <c r="B457" s="152" t="s">
        <v>939</v>
      </c>
      <c r="C457" s="42" t="s">
        <v>303</v>
      </c>
      <c r="D457" s="42">
        <v>20</v>
      </c>
      <c r="E457" s="42">
        <v>22.5</v>
      </c>
      <c r="F457" s="153">
        <v>105</v>
      </c>
      <c r="G457" s="154" t="s">
        <v>940</v>
      </c>
    </row>
    <row r="458" spans="1:7" ht="90" x14ac:dyDescent="0.25">
      <c r="A458" s="42" t="s">
        <v>314</v>
      </c>
      <c r="B458" s="152" t="s">
        <v>941</v>
      </c>
      <c r="C458" s="42" t="s">
        <v>303</v>
      </c>
      <c r="D458" s="42">
        <v>6.9</v>
      </c>
      <c r="E458" s="42">
        <v>26.8</v>
      </c>
      <c r="F458" s="153">
        <v>105</v>
      </c>
      <c r="G458" s="152" t="s">
        <v>942</v>
      </c>
    </row>
    <row r="459" spans="1:7" ht="90" x14ac:dyDescent="0.25">
      <c r="A459" s="42" t="s">
        <v>316</v>
      </c>
      <c r="B459" s="152" t="s">
        <v>943</v>
      </c>
      <c r="C459" s="42" t="s">
        <v>303</v>
      </c>
      <c r="D459" s="42">
        <v>49.4</v>
      </c>
      <c r="E459" s="42">
        <v>46.9</v>
      </c>
      <c r="F459" s="153">
        <f>E459*100/D459</f>
        <v>94.939271255060731</v>
      </c>
      <c r="G459" s="152" t="s">
        <v>944</v>
      </c>
    </row>
    <row r="460" spans="1:7" ht="60" x14ac:dyDescent="0.25">
      <c r="A460" s="42" t="s">
        <v>318</v>
      </c>
      <c r="B460" s="152" t="s">
        <v>945</v>
      </c>
      <c r="C460" s="42" t="s">
        <v>303</v>
      </c>
      <c r="D460" s="42">
        <v>4.3</v>
      </c>
      <c r="E460" s="42">
        <v>3.1</v>
      </c>
      <c r="F460" s="153">
        <f>E460*100/D460</f>
        <v>72.093023255813961</v>
      </c>
      <c r="G460" s="42"/>
    </row>
    <row r="461" spans="1:7" x14ac:dyDescent="0.25">
      <c r="A461" s="291" t="s">
        <v>946</v>
      </c>
      <c r="B461" s="291"/>
      <c r="C461" s="291"/>
      <c r="D461" s="291"/>
      <c r="E461" s="291"/>
      <c r="F461" s="291"/>
      <c r="G461" s="291"/>
    </row>
    <row r="462" spans="1:7" ht="75" x14ac:dyDescent="0.25">
      <c r="A462" s="42" t="s">
        <v>334</v>
      </c>
      <c r="B462" s="152" t="s">
        <v>947</v>
      </c>
      <c r="C462" s="42" t="s">
        <v>303</v>
      </c>
      <c r="D462" s="42">
        <v>40</v>
      </c>
      <c r="E462" s="42">
        <v>34</v>
      </c>
      <c r="F462" s="153">
        <f>E462*100/D462</f>
        <v>85</v>
      </c>
      <c r="G462" s="42"/>
    </row>
    <row r="463" spans="1:7" ht="105" x14ac:dyDescent="0.25">
      <c r="A463" s="42" t="s">
        <v>337</v>
      </c>
      <c r="B463" s="152" t="s">
        <v>948</v>
      </c>
      <c r="C463" s="42" t="s">
        <v>303</v>
      </c>
      <c r="D463" s="42">
        <v>0.76</v>
      </c>
      <c r="E463" s="42">
        <v>0.77</v>
      </c>
      <c r="F463" s="153">
        <f>E463*100/D463</f>
        <v>101.31578947368421</v>
      </c>
      <c r="G463" s="42"/>
    </row>
    <row r="464" spans="1:7" ht="30" x14ac:dyDescent="0.25">
      <c r="A464" s="155" t="s">
        <v>339</v>
      </c>
      <c r="B464" s="152" t="s">
        <v>949</v>
      </c>
      <c r="C464" s="42" t="s">
        <v>263</v>
      </c>
      <c r="D464" s="42">
        <v>4253</v>
      </c>
      <c r="E464" s="42">
        <v>4412</v>
      </c>
      <c r="F464" s="153">
        <f>E464*100/D464</f>
        <v>103.7385375029391</v>
      </c>
      <c r="G464" s="42"/>
    </row>
    <row r="465" spans="1:7" ht="135" x14ac:dyDescent="0.25">
      <c r="A465" s="42" t="s">
        <v>345</v>
      </c>
      <c r="B465" s="152" t="s">
        <v>950</v>
      </c>
      <c r="C465" s="42" t="s">
        <v>303</v>
      </c>
      <c r="D465" s="42">
        <v>2.85</v>
      </c>
      <c r="E465" s="42">
        <v>19</v>
      </c>
      <c r="F465" s="153">
        <v>105</v>
      </c>
      <c r="G465" s="152" t="s">
        <v>951</v>
      </c>
    </row>
    <row r="466" spans="1:7" x14ac:dyDescent="0.25">
      <c r="A466" s="291" t="s">
        <v>952</v>
      </c>
      <c r="B466" s="291"/>
      <c r="C466" s="291"/>
      <c r="D466" s="291"/>
      <c r="E466" s="291"/>
      <c r="F466" s="291"/>
      <c r="G466" s="291"/>
    </row>
    <row r="467" spans="1:7" x14ac:dyDescent="0.25">
      <c r="A467" s="155" t="s">
        <v>360</v>
      </c>
      <c r="B467" s="51" t="s">
        <v>953</v>
      </c>
      <c r="C467" s="42" t="s">
        <v>303</v>
      </c>
      <c r="D467" s="74">
        <v>38</v>
      </c>
      <c r="E467" s="74">
        <v>38.1</v>
      </c>
      <c r="F467" s="153">
        <f>E467*100/D467</f>
        <v>100.26315789473684</v>
      </c>
      <c r="G467" s="51"/>
    </row>
    <row r="468" spans="1:7" ht="45" x14ac:dyDescent="0.25">
      <c r="A468" s="42" t="s">
        <v>392</v>
      </c>
      <c r="B468" s="51" t="s">
        <v>954</v>
      </c>
      <c r="C468" s="42" t="s">
        <v>303</v>
      </c>
      <c r="D468" s="42">
        <v>0.86</v>
      </c>
      <c r="E468" s="42">
        <v>0.86</v>
      </c>
      <c r="F468" s="153">
        <f>E468*100/D468</f>
        <v>100</v>
      </c>
      <c r="G468" s="51"/>
    </row>
    <row r="469" spans="1:7" x14ac:dyDescent="0.25">
      <c r="A469" s="297" t="s">
        <v>955</v>
      </c>
      <c r="B469" s="297"/>
      <c r="C469" s="297"/>
      <c r="D469" s="297"/>
      <c r="E469" s="297"/>
      <c r="F469" s="297"/>
      <c r="G469" s="297"/>
    </row>
    <row r="470" spans="1:7" ht="90" x14ac:dyDescent="0.25">
      <c r="A470" s="59" t="s">
        <v>398</v>
      </c>
      <c r="B470" s="152" t="s">
        <v>956</v>
      </c>
      <c r="C470" s="42" t="s">
        <v>957</v>
      </c>
      <c r="D470" s="42">
        <v>57</v>
      </c>
      <c r="E470" s="42">
        <v>106</v>
      </c>
      <c r="F470" s="153">
        <v>105</v>
      </c>
      <c r="G470" s="51" t="s">
        <v>958</v>
      </c>
    </row>
    <row r="471" spans="1:7" ht="30" x14ac:dyDescent="0.25">
      <c r="A471" s="48" t="s">
        <v>401</v>
      </c>
      <c r="B471" s="152" t="s">
        <v>959</v>
      </c>
      <c r="C471" s="42" t="s">
        <v>263</v>
      </c>
      <c r="D471" s="42">
        <v>2650</v>
      </c>
      <c r="E471" s="42">
        <v>2540</v>
      </c>
      <c r="F471" s="153">
        <f>E471*100/D471</f>
        <v>95.84905660377359</v>
      </c>
      <c r="G471" s="51" t="s">
        <v>960</v>
      </c>
    </row>
    <row r="472" spans="1:7" ht="75" x14ac:dyDescent="0.25">
      <c r="A472" s="48" t="s">
        <v>930</v>
      </c>
      <c r="B472" s="152" t="s">
        <v>961</v>
      </c>
      <c r="C472" s="42" t="s">
        <v>287</v>
      </c>
      <c r="D472" s="42">
        <v>12</v>
      </c>
      <c r="E472" s="42">
        <v>15</v>
      </c>
      <c r="F472" s="153">
        <v>105</v>
      </c>
      <c r="G472" s="51" t="s">
        <v>962</v>
      </c>
    </row>
    <row r="473" spans="1:7" ht="75" x14ac:dyDescent="0.25">
      <c r="A473" s="48" t="s">
        <v>933</v>
      </c>
      <c r="B473" s="152" t="s">
        <v>963</v>
      </c>
      <c r="C473" s="42" t="s">
        <v>263</v>
      </c>
      <c r="D473" s="42">
        <v>14000</v>
      </c>
      <c r="E473" s="42">
        <v>19450</v>
      </c>
      <c r="F473" s="153">
        <v>105</v>
      </c>
      <c r="G473" s="51" t="s">
        <v>964</v>
      </c>
    </row>
    <row r="474" spans="1:7" x14ac:dyDescent="0.25">
      <c r="A474" s="314" t="s">
        <v>965</v>
      </c>
      <c r="B474" s="314"/>
      <c r="C474" s="314"/>
      <c r="D474" s="314"/>
      <c r="E474" s="314"/>
      <c r="F474" s="314"/>
      <c r="G474" s="314"/>
    </row>
    <row r="475" spans="1:7" ht="50.25" customHeight="1" x14ac:dyDescent="0.25">
      <c r="A475" s="40" t="s">
        <v>405</v>
      </c>
      <c r="B475" s="152" t="s">
        <v>1569</v>
      </c>
      <c r="C475" s="42" t="s">
        <v>303</v>
      </c>
      <c r="D475" s="42">
        <v>60</v>
      </c>
      <c r="E475" s="42">
        <v>60</v>
      </c>
      <c r="F475" s="153">
        <f t="shared" ref="F475:F483" si="4">E475*100/D475</f>
        <v>100</v>
      </c>
      <c r="G475" s="51"/>
    </row>
    <row r="476" spans="1:7" ht="80.25" customHeight="1" x14ac:dyDescent="0.25">
      <c r="A476" s="40" t="s">
        <v>407</v>
      </c>
      <c r="B476" s="152" t="s">
        <v>1568</v>
      </c>
      <c r="C476" s="42" t="s">
        <v>303</v>
      </c>
      <c r="D476" s="42">
        <v>31</v>
      </c>
      <c r="E476" s="42">
        <v>31</v>
      </c>
      <c r="F476" s="153">
        <f t="shared" si="4"/>
        <v>100</v>
      </c>
      <c r="G476" s="51"/>
    </row>
    <row r="477" spans="1:7" ht="90" x14ac:dyDescent="0.25">
      <c r="A477" s="40" t="s">
        <v>409</v>
      </c>
      <c r="B477" s="152" t="s">
        <v>966</v>
      </c>
      <c r="C477" s="42" t="s">
        <v>303</v>
      </c>
      <c r="D477" s="42">
        <v>100</v>
      </c>
      <c r="E477" s="42">
        <v>100</v>
      </c>
      <c r="F477" s="153">
        <f t="shared" si="4"/>
        <v>100</v>
      </c>
      <c r="G477" s="51"/>
    </row>
    <row r="478" spans="1:7" ht="75" x14ac:dyDescent="0.25">
      <c r="A478" s="40" t="s">
        <v>412</v>
      </c>
      <c r="B478" s="152" t="s">
        <v>967</v>
      </c>
      <c r="C478" s="42" t="s">
        <v>957</v>
      </c>
      <c r="D478" s="42">
        <v>950</v>
      </c>
      <c r="E478" s="42">
        <v>950</v>
      </c>
      <c r="F478" s="153">
        <f t="shared" si="4"/>
        <v>100</v>
      </c>
      <c r="G478" s="51"/>
    </row>
    <row r="479" spans="1:7" ht="105" x14ac:dyDescent="0.25">
      <c r="A479" s="40" t="s">
        <v>415</v>
      </c>
      <c r="B479" s="152" t="s">
        <v>968</v>
      </c>
      <c r="C479" s="42" t="s">
        <v>303</v>
      </c>
      <c r="D479" s="42">
        <v>80</v>
      </c>
      <c r="E479" s="42">
        <v>0</v>
      </c>
      <c r="F479" s="153">
        <f t="shared" si="4"/>
        <v>0</v>
      </c>
      <c r="G479" s="51" t="s">
        <v>969</v>
      </c>
    </row>
    <row r="480" spans="1:7" ht="63.75" customHeight="1" x14ac:dyDescent="0.25">
      <c r="A480" s="40" t="s">
        <v>418</v>
      </c>
      <c r="B480" s="152" t="s">
        <v>970</v>
      </c>
      <c r="C480" s="42" t="s">
        <v>303</v>
      </c>
      <c r="D480" s="42">
        <v>40</v>
      </c>
      <c r="E480" s="42">
        <v>40</v>
      </c>
      <c r="F480" s="153">
        <f t="shared" si="4"/>
        <v>100</v>
      </c>
      <c r="G480" s="51"/>
    </row>
    <row r="481" spans="1:7" ht="66" customHeight="1" x14ac:dyDescent="0.25">
      <c r="A481" s="40" t="s">
        <v>420</v>
      </c>
      <c r="B481" s="152" t="s">
        <v>1555</v>
      </c>
      <c r="C481" s="42" t="s">
        <v>303</v>
      </c>
      <c r="D481" s="42">
        <v>100</v>
      </c>
      <c r="E481" s="42">
        <v>100</v>
      </c>
      <c r="F481" s="153">
        <f t="shared" si="4"/>
        <v>100</v>
      </c>
      <c r="G481" s="51"/>
    </row>
    <row r="482" spans="1:7" ht="60" x14ac:dyDescent="0.25">
      <c r="A482" s="40" t="s">
        <v>422</v>
      </c>
      <c r="B482" s="152" t="s">
        <v>971</v>
      </c>
      <c r="C482" s="42" t="s">
        <v>303</v>
      </c>
      <c r="D482" s="42">
        <v>100</v>
      </c>
      <c r="E482" s="42">
        <v>100</v>
      </c>
      <c r="F482" s="153">
        <f t="shared" si="4"/>
        <v>100</v>
      </c>
      <c r="G482" s="51"/>
    </row>
    <row r="483" spans="1:7" ht="102.75" customHeight="1" x14ac:dyDescent="0.25">
      <c r="A483" s="40" t="s">
        <v>424</v>
      </c>
      <c r="B483" s="152" t="s">
        <v>1554</v>
      </c>
      <c r="C483" s="42" t="s">
        <v>303</v>
      </c>
      <c r="D483" s="42">
        <v>100</v>
      </c>
      <c r="E483" s="42">
        <v>100</v>
      </c>
      <c r="F483" s="153">
        <f t="shared" si="4"/>
        <v>100</v>
      </c>
      <c r="G483" s="51"/>
    </row>
    <row r="484" spans="1:7" ht="71.25" customHeight="1" x14ac:dyDescent="0.25">
      <c r="A484" s="76"/>
      <c r="B484" s="315" t="s">
        <v>1553</v>
      </c>
      <c r="C484" s="315"/>
      <c r="D484" s="315"/>
      <c r="E484" s="315"/>
      <c r="F484" s="315"/>
      <c r="G484" s="315"/>
    </row>
    <row r="485" spans="1:7" ht="16.5" x14ac:dyDescent="0.25">
      <c r="A485" s="296" t="s">
        <v>972</v>
      </c>
      <c r="B485" s="296"/>
      <c r="C485" s="296"/>
      <c r="D485" s="296"/>
      <c r="E485" s="296"/>
      <c r="F485" s="296"/>
      <c r="G485" s="296"/>
    </row>
    <row r="486" spans="1:7" x14ac:dyDescent="0.25">
      <c r="A486" s="293" t="s">
        <v>973</v>
      </c>
      <c r="B486" s="293"/>
      <c r="C486" s="293"/>
      <c r="D486" s="293"/>
      <c r="E486" s="293"/>
      <c r="F486" s="293"/>
      <c r="G486" s="293"/>
    </row>
    <row r="487" spans="1:7" ht="60" x14ac:dyDescent="0.25">
      <c r="A487" s="40">
        <v>1</v>
      </c>
      <c r="B487" s="41" t="s">
        <v>974</v>
      </c>
      <c r="C487" s="45" t="s">
        <v>975</v>
      </c>
      <c r="D487" s="77">
        <v>35</v>
      </c>
      <c r="E487" s="48" t="s">
        <v>288</v>
      </c>
      <c r="F487" s="53" t="s">
        <v>288</v>
      </c>
      <c r="G487" s="51" t="s">
        <v>976</v>
      </c>
    </row>
    <row r="488" spans="1:7" ht="75" x14ac:dyDescent="0.25">
      <c r="A488" s="40">
        <v>2</v>
      </c>
      <c r="B488" s="41" t="s">
        <v>977</v>
      </c>
      <c r="C488" s="45" t="s">
        <v>303</v>
      </c>
      <c r="D488" s="48">
        <v>11.5</v>
      </c>
      <c r="E488" s="48">
        <v>11.25</v>
      </c>
      <c r="F488" s="53">
        <f>E488/D488*100</f>
        <v>97.826086956521735</v>
      </c>
      <c r="G488" s="51" t="s">
        <v>978</v>
      </c>
    </row>
    <row r="489" spans="1:7" ht="90" x14ac:dyDescent="0.25">
      <c r="A489" s="40">
        <v>3</v>
      </c>
      <c r="B489" s="41" t="s">
        <v>979</v>
      </c>
      <c r="C489" s="45" t="s">
        <v>303</v>
      </c>
      <c r="D489" s="48">
        <v>70</v>
      </c>
      <c r="E489" s="48">
        <v>100</v>
      </c>
      <c r="F489" s="53">
        <f>E489/D489*100</f>
        <v>142.85714285714286</v>
      </c>
      <c r="G489" s="51" t="s">
        <v>980</v>
      </c>
    </row>
    <row r="490" spans="1:7" ht="30" x14ac:dyDescent="0.25">
      <c r="A490" s="40">
        <v>4</v>
      </c>
      <c r="B490" s="51" t="s">
        <v>981</v>
      </c>
      <c r="C490" s="45" t="s">
        <v>303</v>
      </c>
      <c r="D490" s="48">
        <v>100</v>
      </c>
      <c r="E490" s="48">
        <v>100</v>
      </c>
      <c r="F490" s="53">
        <f>E490/D490*100</f>
        <v>100</v>
      </c>
      <c r="G490" s="44"/>
    </row>
    <row r="491" spans="1:7" ht="45" x14ac:dyDescent="0.25">
      <c r="A491" s="40">
        <v>5</v>
      </c>
      <c r="B491" s="51" t="s">
        <v>982</v>
      </c>
      <c r="C491" s="45" t="s">
        <v>303</v>
      </c>
      <c r="D491" s="48">
        <v>100</v>
      </c>
      <c r="E491" s="48">
        <v>0</v>
      </c>
      <c r="F491" s="53">
        <f>E491/D491*100</f>
        <v>0</v>
      </c>
      <c r="G491" s="51" t="s">
        <v>983</v>
      </c>
    </row>
    <row r="492" spans="1:7" ht="120" x14ac:dyDescent="0.25">
      <c r="A492" s="40">
        <v>6</v>
      </c>
      <c r="B492" s="51" t="s">
        <v>984</v>
      </c>
      <c r="C492" s="45" t="s">
        <v>303</v>
      </c>
      <c r="D492" s="48">
        <v>0.153</v>
      </c>
      <c r="E492" s="48">
        <v>8.8999999999999996E-2</v>
      </c>
      <c r="F492" s="53">
        <v>105</v>
      </c>
      <c r="G492" s="51" t="s">
        <v>985</v>
      </c>
    </row>
    <row r="493" spans="1:7" ht="45" x14ac:dyDescent="0.25">
      <c r="A493" s="40">
        <v>7</v>
      </c>
      <c r="B493" s="51" t="s">
        <v>986</v>
      </c>
      <c r="C493" s="45" t="s">
        <v>987</v>
      </c>
      <c r="D493" s="48">
        <v>0.94</v>
      </c>
      <c r="E493" s="48">
        <v>1.1000000000000001</v>
      </c>
      <c r="F493" s="53">
        <f>E493/D493*100</f>
        <v>117.02127659574471</v>
      </c>
      <c r="G493" s="44" t="s">
        <v>988</v>
      </c>
    </row>
    <row r="494" spans="1:7" ht="30" x14ac:dyDescent="0.25">
      <c r="A494" s="40">
        <v>8</v>
      </c>
      <c r="B494" s="51" t="s">
        <v>989</v>
      </c>
      <c r="C494" s="45"/>
      <c r="D494" s="48"/>
      <c r="E494" s="48"/>
      <c r="F494" s="53"/>
      <c r="G494" s="44"/>
    </row>
    <row r="495" spans="1:7" x14ac:dyDescent="0.25">
      <c r="A495" s="40" t="s">
        <v>473</v>
      </c>
      <c r="B495" s="51" t="s">
        <v>990</v>
      </c>
      <c r="C495" s="45" t="s">
        <v>303</v>
      </c>
      <c r="D495" s="48">
        <v>53.6</v>
      </c>
      <c r="E495" s="48">
        <v>55.6</v>
      </c>
      <c r="F495" s="53">
        <f>E495/D495*100</f>
        <v>103.73134328358209</v>
      </c>
      <c r="G495" s="44"/>
    </row>
    <row r="496" spans="1:7" ht="45" x14ac:dyDescent="0.25">
      <c r="A496" s="48" t="s">
        <v>475</v>
      </c>
      <c r="B496" s="51" t="s">
        <v>991</v>
      </c>
      <c r="C496" s="45" t="s">
        <v>303</v>
      </c>
      <c r="D496" s="48">
        <v>27.8</v>
      </c>
      <c r="E496" s="48">
        <v>65</v>
      </c>
      <c r="F496" s="53">
        <v>105</v>
      </c>
      <c r="G496" s="44" t="s">
        <v>992</v>
      </c>
    </row>
    <row r="497" spans="1:7" ht="45" x14ac:dyDescent="0.25">
      <c r="A497" s="40" t="s">
        <v>480</v>
      </c>
      <c r="B497" s="51" t="s">
        <v>993</v>
      </c>
      <c r="C497" s="45" t="s">
        <v>303</v>
      </c>
      <c r="D497" s="48">
        <v>78.2</v>
      </c>
      <c r="E497" s="48">
        <v>85</v>
      </c>
      <c r="F497" s="53">
        <v>105</v>
      </c>
      <c r="G497" s="44" t="s">
        <v>994</v>
      </c>
    </row>
    <row r="498" spans="1:7" x14ac:dyDescent="0.25">
      <c r="A498" s="289" t="s">
        <v>995</v>
      </c>
      <c r="B498" s="306"/>
      <c r="C498" s="306"/>
      <c r="D498" s="306"/>
      <c r="E498" s="306"/>
      <c r="F498" s="306"/>
      <c r="G498" s="305"/>
    </row>
    <row r="499" spans="1:7" ht="30" x14ac:dyDescent="0.25">
      <c r="A499" s="40" t="s">
        <v>311</v>
      </c>
      <c r="B499" s="67" t="s">
        <v>996</v>
      </c>
      <c r="C499" s="45" t="s">
        <v>287</v>
      </c>
      <c r="D499" s="48">
        <v>6</v>
      </c>
      <c r="E499" s="48">
        <v>6</v>
      </c>
      <c r="F499" s="53">
        <f t="shared" ref="F499:F510" si="5">E499/D499*100</f>
        <v>100</v>
      </c>
      <c r="G499" s="44"/>
    </row>
    <row r="500" spans="1:7" ht="60" x14ac:dyDescent="0.25">
      <c r="A500" s="40" t="s">
        <v>314</v>
      </c>
      <c r="B500" s="41" t="s">
        <v>997</v>
      </c>
      <c r="C500" s="45" t="s">
        <v>287</v>
      </c>
      <c r="D500" s="48">
        <v>60</v>
      </c>
      <c r="E500" s="48">
        <v>60</v>
      </c>
      <c r="F500" s="53">
        <f t="shared" si="5"/>
        <v>100</v>
      </c>
      <c r="G500" s="44"/>
    </row>
    <row r="501" spans="1:7" ht="75" x14ac:dyDescent="0.25">
      <c r="A501" s="40" t="s">
        <v>316</v>
      </c>
      <c r="B501" s="41" t="s">
        <v>998</v>
      </c>
      <c r="C501" s="45" t="s">
        <v>303</v>
      </c>
      <c r="D501" s="48">
        <v>11.1</v>
      </c>
      <c r="E501" s="48">
        <v>11.25</v>
      </c>
      <c r="F501" s="53">
        <f t="shared" si="5"/>
        <v>101.35135135135135</v>
      </c>
      <c r="G501" s="51" t="s">
        <v>978</v>
      </c>
    </row>
    <row r="502" spans="1:7" ht="30" x14ac:dyDescent="0.25">
      <c r="A502" s="40" t="s">
        <v>318</v>
      </c>
      <c r="B502" s="41" t="s">
        <v>999</v>
      </c>
      <c r="C502" s="45" t="s">
        <v>287</v>
      </c>
      <c r="D502" s="48">
        <v>43</v>
      </c>
      <c r="E502" s="48">
        <v>0</v>
      </c>
      <c r="F502" s="53">
        <f t="shared" si="5"/>
        <v>0</v>
      </c>
      <c r="G502" s="51" t="s">
        <v>1000</v>
      </c>
    </row>
    <row r="503" spans="1:7" ht="45" x14ac:dyDescent="0.25">
      <c r="A503" s="40" t="s">
        <v>321</v>
      </c>
      <c r="B503" s="41" t="s">
        <v>1001</v>
      </c>
      <c r="C503" s="45" t="s">
        <v>287</v>
      </c>
      <c r="D503" s="48">
        <v>2</v>
      </c>
      <c r="E503" s="48">
        <v>2</v>
      </c>
      <c r="F503" s="53">
        <f t="shared" si="5"/>
        <v>100</v>
      </c>
      <c r="G503" s="44"/>
    </row>
    <row r="504" spans="1:7" ht="30" x14ac:dyDescent="0.25">
      <c r="A504" s="40" t="s">
        <v>324</v>
      </c>
      <c r="B504" s="41" t="s">
        <v>1002</v>
      </c>
      <c r="C504" s="45" t="s">
        <v>287</v>
      </c>
      <c r="D504" s="48">
        <v>1</v>
      </c>
      <c r="E504" s="48">
        <v>1</v>
      </c>
      <c r="F504" s="53">
        <f t="shared" si="5"/>
        <v>100</v>
      </c>
      <c r="G504" s="44"/>
    </row>
    <row r="505" spans="1:7" ht="30" x14ac:dyDescent="0.25">
      <c r="A505" s="40" t="s">
        <v>327</v>
      </c>
      <c r="B505" s="41" t="s">
        <v>1003</v>
      </c>
      <c r="C505" s="45" t="s">
        <v>287</v>
      </c>
      <c r="D505" s="48">
        <v>1</v>
      </c>
      <c r="E505" s="48">
        <v>0</v>
      </c>
      <c r="F505" s="53">
        <f t="shared" si="5"/>
        <v>0</v>
      </c>
      <c r="G505" s="44"/>
    </row>
    <row r="506" spans="1:7" ht="30" x14ac:dyDescent="0.25">
      <c r="A506" s="40" t="s">
        <v>329</v>
      </c>
      <c r="B506" s="41" t="s">
        <v>1004</v>
      </c>
      <c r="C506" s="45" t="s">
        <v>287</v>
      </c>
      <c r="D506" s="48">
        <v>80</v>
      </c>
      <c r="E506" s="48">
        <v>38</v>
      </c>
      <c r="F506" s="53">
        <f t="shared" si="5"/>
        <v>47.5</v>
      </c>
      <c r="G506" s="44"/>
    </row>
    <row r="507" spans="1:7" ht="30" x14ac:dyDescent="0.25">
      <c r="A507" s="40" t="s">
        <v>755</v>
      </c>
      <c r="B507" s="41" t="s">
        <v>1005</v>
      </c>
      <c r="C507" s="45" t="s">
        <v>287</v>
      </c>
      <c r="D507" s="48">
        <v>2</v>
      </c>
      <c r="E507" s="48">
        <v>1</v>
      </c>
      <c r="F507" s="53">
        <f t="shared" si="5"/>
        <v>50</v>
      </c>
      <c r="G507" s="44"/>
    </row>
    <row r="508" spans="1:7" ht="45" x14ac:dyDescent="0.25">
      <c r="A508" s="40" t="s">
        <v>1006</v>
      </c>
      <c r="B508" s="41" t="s">
        <v>1007</v>
      </c>
      <c r="C508" s="45" t="s">
        <v>287</v>
      </c>
      <c r="D508" s="48">
        <v>100</v>
      </c>
      <c r="E508" s="48">
        <v>60</v>
      </c>
      <c r="F508" s="53">
        <f t="shared" si="5"/>
        <v>60</v>
      </c>
      <c r="G508" s="51" t="s">
        <v>1008</v>
      </c>
    </row>
    <row r="509" spans="1:7" x14ac:dyDescent="0.25">
      <c r="A509" s="40" t="s">
        <v>1009</v>
      </c>
      <c r="B509" s="41" t="s">
        <v>1010</v>
      </c>
      <c r="C509" s="45" t="s">
        <v>287</v>
      </c>
      <c r="D509" s="48">
        <v>1</v>
      </c>
      <c r="E509" s="48">
        <v>1</v>
      </c>
      <c r="F509" s="53">
        <f t="shared" si="5"/>
        <v>100</v>
      </c>
      <c r="G509" s="44"/>
    </row>
    <row r="510" spans="1:7" ht="45" x14ac:dyDescent="0.25">
      <c r="A510" s="40" t="s">
        <v>1011</v>
      </c>
      <c r="B510" s="41" t="s">
        <v>1012</v>
      </c>
      <c r="C510" s="45" t="s">
        <v>287</v>
      </c>
      <c r="D510" s="48">
        <v>2</v>
      </c>
      <c r="E510" s="48">
        <v>2</v>
      </c>
      <c r="F510" s="53">
        <f t="shared" si="5"/>
        <v>100</v>
      </c>
      <c r="G510" s="44"/>
    </row>
    <row r="511" spans="1:7" x14ac:dyDescent="0.25">
      <c r="A511" s="289" t="s">
        <v>1013</v>
      </c>
      <c r="B511" s="306"/>
      <c r="C511" s="306"/>
      <c r="D511" s="306"/>
      <c r="E511" s="306"/>
      <c r="F511" s="306"/>
      <c r="G511" s="305"/>
    </row>
    <row r="512" spans="1:7" ht="75" x14ac:dyDescent="0.25">
      <c r="A512" s="40" t="s">
        <v>334</v>
      </c>
      <c r="B512" s="156" t="s">
        <v>1014</v>
      </c>
      <c r="C512" s="45" t="s">
        <v>287</v>
      </c>
      <c r="D512" s="48">
        <v>15</v>
      </c>
      <c r="E512" s="48">
        <v>21</v>
      </c>
      <c r="F512" s="53">
        <v>105</v>
      </c>
      <c r="G512" s="44" t="s">
        <v>1015</v>
      </c>
    </row>
    <row r="513" spans="1:7" ht="105" x14ac:dyDescent="0.25">
      <c r="A513" s="40" t="s">
        <v>337</v>
      </c>
      <c r="B513" s="156" t="s">
        <v>1016</v>
      </c>
      <c r="C513" s="45" t="s">
        <v>1017</v>
      </c>
      <c r="D513" s="48">
        <v>500</v>
      </c>
      <c r="E513" s="48">
        <v>2754.5</v>
      </c>
      <c r="F513" s="53">
        <v>105</v>
      </c>
      <c r="G513" s="51" t="s">
        <v>1018</v>
      </c>
    </row>
    <row r="514" spans="1:7" ht="30" x14ac:dyDescent="0.25">
      <c r="A514" s="308" t="s">
        <v>339</v>
      </c>
      <c r="B514" s="156" t="s">
        <v>1019</v>
      </c>
      <c r="C514" s="45"/>
      <c r="D514" s="48"/>
      <c r="E514" s="48"/>
      <c r="F514" s="53"/>
      <c r="G514" s="310" t="s">
        <v>1020</v>
      </c>
    </row>
    <row r="515" spans="1:7" x14ac:dyDescent="0.25">
      <c r="A515" s="309"/>
      <c r="B515" s="156" t="s">
        <v>1021</v>
      </c>
      <c r="C515" s="45"/>
      <c r="D515" s="48">
        <v>4</v>
      </c>
      <c r="E515" s="48">
        <v>0</v>
      </c>
      <c r="F515" s="46">
        <v>0</v>
      </c>
      <c r="G515" s="311"/>
    </row>
    <row r="516" spans="1:7" ht="30" x14ac:dyDescent="0.25">
      <c r="A516" s="309"/>
      <c r="B516" s="156" t="s">
        <v>1022</v>
      </c>
      <c r="C516" s="45"/>
      <c r="D516" s="48">
        <v>4</v>
      </c>
      <c r="E516" s="48">
        <v>0</v>
      </c>
      <c r="F516" s="46">
        <v>0</v>
      </c>
      <c r="G516" s="311"/>
    </row>
    <row r="517" spans="1:7" ht="30" x14ac:dyDescent="0.25">
      <c r="A517" s="312" t="s">
        <v>342</v>
      </c>
      <c r="B517" s="156" t="s">
        <v>1023</v>
      </c>
      <c r="C517" s="45"/>
      <c r="D517" s="48"/>
      <c r="E517" s="48"/>
      <c r="F517" s="53"/>
      <c r="G517" s="301" t="s">
        <v>1020</v>
      </c>
    </row>
    <row r="518" spans="1:7" x14ac:dyDescent="0.25">
      <c r="A518" s="309"/>
      <c r="B518" s="156" t="s">
        <v>1024</v>
      </c>
      <c r="C518" s="45"/>
      <c r="D518" s="48">
        <v>2</v>
      </c>
      <c r="E518" s="48">
        <v>0</v>
      </c>
      <c r="F518" s="46">
        <v>0</v>
      </c>
      <c r="G518" s="313"/>
    </row>
    <row r="519" spans="1:7" x14ac:dyDescent="0.25">
      <c r="A519" s="309"/>
      <c r="B519" s="156" t="s">
        <v>1025</v>
      </c>
      <c r="C519" s="45"/>
      <c r="D519" s="48">
        <v>2</v>
      </c>
      <c r="E519" s="48">
        <v>0</v>
      </c>
      <c r="F519" s="46">
        <v>0</v>
      </c>
      <c r="G519" s="313"/>
    </row>
    <row r="520" spans="1:7" x14ac:dyDescent="0.25">
      <c r="A520" s="289" t="s">
        <v>1026</v>
      </c>
      <c r="B520" s="303"/>
      <c r="C520" s="303"/>
      <c r="D520" s="303"/>
      <c r="E520" s="303"/>
      <c r="F520" s="303"/>
      <c r="G520" s="304"/>
    </row>
    <row r="521" spans="1:7" ht="105" x14ac:dyDescent="0.25">
      <c r="A521" s="40" t="s">
        <v>348</v>
      </c>
      <c r="B521" s="41" t="s">
        <v>1027</v>
      </c>
      <c r="C521" s="45" t="s">
        <v>303</v>
      </c>
      <c r="D521" s="48">
        <v>100</v>
      </c>
      <c r="E521" s="48">
        <v>100</v>
      </c>
      <c r="F521" s="53">
        <f>E521/D521*100</f>
        <v>100</v>
      </c>
      <c r="G521" s="44"/>
    </row>
    <row r="522" spans="1:7" ht="90" x14ac:dyDescent="0.25">
      <c r="A522" s="40" t="s">
        <v>351</v>
      </c>
      <c r="B522" s="41" t="s">
        <v>1028</v>
      </c>
      <c r="C522" s="45" t="s">
        <v>303</v>
      </c>
      <c r="D522" s="48">
        <v>13.61</v>
      </c>
      <c r="E522" s="48">
        <v>13.42</v>
      </c>
      <c r="F522" s="53">
        <f>E522/D522*100</f>
        <v>98.603967670830272</v>
      </c>
      <c r="G522" s="51" t="s">
        <v>1029</v>
      </c>
    </row>
    <row r="523" spans="1:7" ht="30" x14ac:dyDescent="0.25">
      <c r="A523" s="40" t="s">
        <v>354</v>
      </c>
      <c r="B523" s="41" t="s">
        <v>1030</v>
      </c>
      <c r="C523" s="45" t="s">
        <v>721</v>
      </c>
      <c r="D523" s="48">
        <v>0.2</v>
      </c>
      <c r="E523" s="48">
        <v>0</v>
      </c>
      <c r="F523" s="53">
        <v>0</v>
      </c>
      <c r="G523" s="51" t="s">
        <v>1029</v>
      </c>
    </row>
    <row r="524" spans="1:7" ht="90" x14ac:dyDescent="0.25">
      <c r="A524" s="40" t="s">
        <v>357</v>
      </c>
      <c r="B524" s="41" t="s">
        <v>1031</v>
      </c>
      <c r="C524" s="45" t="s">
        <v>303</v>
      </c>
      <c r="D524" s="48">
        <v>77.77</v>
      </c>
      <c r="E524" s="48">
        <v>77.77</v>
      </c>
      <c r="F524" s="53">
        <f>E524/D524*100</f>
        <v>100</v>
      </c>
      <c r="G524" s="44"/>
    </row>
    <row r="525" spans="1:7" ht="75" x14ac:dyDescent="0.25">
      <c r="A525" s="40" t="s">
        <v>773</v>
      </c>
      <c r="B525" s="41" t="s">
        <v>1032</v>
      </c>
      <c r="C525" s="45" t="s">
        <v>303</v>
      </c>
      <c r="D525" s="48">
        <v>23.7</v>
      </c>
      <c r="E525" s="48">
        <v>23.7</v>
      </c>
      <c r="F525" s="53">
        <f>E525/D525*100</f>
        <v>100</v>
      </c>
      <c r="G525" s="44"/>
    </row>
    <row r="526" spans="1:7" x14ac:dyDescent="0.25">
      <c r="A526" s="294" t="s">
        <v>1033</v>
      </c>
      <c r="B526" s="305"/>
      <c r="C526" s="305"/>
      <c r="D526" s="305"/>
      <c r="E526" s="305"/>
      <c r="F526" s="305"/>
      <c r="G526" s="305"/>
    </row>
    <row r="527" spans="1:7" ht="45" x14ac:dyDescent="0.25">
      <c r="A527" s="49" t="s">
        <v>209</v>
      </c>
      <c r="B527" s="41" t="s">
        <v>1034</v>
      </c>
      <c r="C527" s="45" t="s">
        <v>303</v>
      </c>
      <c r="D527" s="48">
        <v>8</v>
      </c>
      <c r="E527" s="48">
        <v>6.19</v>
      </c>
      <c r="F527" s="53">
        <f>E527/D527*100</f>
        <v>77.375</v>
      </c>
      <c r="G527" s="44"/>
    </row>
    <row r="528" spans="1:7" ht="45" x14ac:dyDescent="0.25">
      <c r="A528" s="49" t="s">
        <v>212</v>
      </c>
      <c r="B528" s="41" t="s">
        <v>1035</v>
      </c>
      <c r="C528" s="45" t="s">
        <v>303</v>
      </c>
      <c r="D528" s="48">
        <v>2</v>
      </c>
      <c r="E528" s="48">
        <v>4</v>
      </c>
      <c r="F528" s="53">
        <v>105</v>
      </c>
      <c r="G528" s="44" t="s">
        <v>1036</v>
      </c>
    </row>
    <row r="529" spans="1:7" x14ac:dyDescent="0.25">
      <c r="A529" s="294" t="s">
        <v>1037</v>
      </c>
      <c r="B529" s="306"/>
      <c r="C529" s="306"/>
      <c r="D529" s="306"/>
      <c r="E529" s="306"/>
      <c r="F529" s="305"/>
      <c r="G529" s="305"/>
    </row>
    <row r="530" spans="1:7" ht="60" x14ac:dyDescent="0.25">
      <c r="A530" s="49" t="s">
        <v>244</v>
      </c>
      <c r="B530" s="41" t="s">
        <v>1038</v>
      </c>
      <c r="C530" s="53" t="s">
        <v>303</v>
      </c>
      <c r="D530" s="46">
        <v>78</v>
      </c>
      <c r="E530" s="46">
        <v>17.03</v>
      </c>
      <c r="F530" s="53">
        <v>105</v>
      </c>
      <c r="G530" s="44" t="s">
        <v>1039</v>
      </c>
    </row>
    <row r="531" spans="1:7" ht="45" x14ac:dyDescent="0.25">
      <c r="A531" s="49" t="s">
        <v>246</v>
      </c>
      <c r="B531" s="41" t="s">
        <v>1040</v>
      </c>
      <c r="C531" s="53" t="s">
        <v>303</v>
      </c>
      <c r="D531" s="46">
        <v>35</v>
      </c>
      <c r="E531" s="46">
        <v>46.7</v>
      </c>
      <c r="F531" s="53">
        <f>E531/D531*100</f>
        <v>133.42857142857142</v>
      </c>
      <c r="G531" s="44" t="s">
        <v>1041</v>
      </c>
    </row>
    <row r="532" spans="1:7" ht="45" x14ac:dyDescent="0.25">
      <c r="A532" s="49" t="s">
        <v>249</v>
      </c>
      <c r="B532" s="41" t="s">
        <v>1042</v>
      </c>
      <c r="C532" s="53" t="s">
        <v>303</v>
      </c>
      <c r="D532" s="46">
        <v>24.1</v>
      </c>
      <c r="E532" s="46">
        <v>6.7</v>
      </c>
      <c r="F532" s="53">
        <v>105</v>
      </c>
      <c r="G532" s="44" t="s">
        <v>1043</v>
      </c>
    </row>
    <row r="533" spans="1:7" ht="75" x14ac:dyDescent="0.25">
      <c r="A533" s="49" t="s">
        <v>1044</v>
      </c>
      <c r="B533" s="41" t="s">
        <v>1045</v>
      </c>
      <c r="C533" s="53" t="s">
        <v>303</v>
      </c>
      <c r="D533" s="46">
        <v>4.8</v>
      </c>
      <c r="E533" s="46">
        <v>1.2</v>
      </c>
      <c r="F533" s="53">
        <f>E533/D533*100</f>
        <v>25</v>
      </c>
      <c r="G533" s="51" t="s">
        <v>1046</v>
      </c>
    </row>
    <row r="534" spans="1:7" ht="30" x14ac:dyDescent="0.25">
      <c r="A534" s="49" t="s">
        <v>1047</v>
      </c>
      <c r="B534" s="41" t="s">
        <v>1048</v>
      </c>
      <c r="C534" s="53" t="s">
        <v>303</v>
      </c>
      <c r="D534" s="46">
        <v>0.2</v>
      </c>
      <c r="E534" s="46">
        <v>0.2</v>
      </c>
      <c r="F534" s="53">
        <f>E534/D534*100</f>
        <v>100</v>
      </c>
      <c r="G534" s="44"/>
    </row>
    <row r="535" spans="1:7" x14ac:dyDescent="0.25">
      <c r="A535" s="291" t="s">
        <v>1049</v>
      </c>
      <c r="B535" s="307"/>
      <c r="C535" s="307"/>
      <c r="D535" s="307"/>
      <c r="E535" s="307"/>
      <c r="F535" s="307"/>
      <c r="G535" s="307"/>
    </row>
    <row r="536" spans="1:7" ht="60" x14ac:dyDescent="0.25">
      <c r="A536" s="49" t="s">
        <v>253</v>
      </c>
      <c r="B536" s="41" t="s">
        <v>1050</v>
      </c>
      <c r="C536" s="45" t="s">
        <v>303</v>
      </c>
      <c r="D536" s="48">
        <v>94.1</v>
      </c>
      <c r="E536" s="48">
        <v>93.3</v>
      </c>
      <c r="F536" s="53">
        <f>E536/D536*100</f>
        <v>99.149840595111584</v>
      </c>
      <c r="G536" s="44"/>
    </row>
    <row r="537" spans="1:7" ht="60" x14ac:dyDescent="0.25">
      <c r="A537" s="50" t="s">
        <v>256</v>
      </c>
      <c r="B537" s="51" t="s">
        <v>1051</v>
      </c>
      <c r="C537" s="45" t="s">
        <v>303</v>
      </c>
      <c r="D537" s="48">
        <v>28.8</v>
      </c>
      <c r="E537" s="48">
        <v>13</v>
      </c>
      <c r="F537" s="53">
        <v>100</v>
      </c>
      <c r="G537" s="51" t="s">
        <v>1052</v>
      </c>
    </row>
    <row r="538" spans="1:7" ht="45" x14ac:dyDescent="0.25">
      <c r="A538" s="50" t="s">
        <v>1053</v>
      </c>
      <c r="B538" s="51" t="s">
        <v>1054</v>
      </c>
      <c r="C538" s="45" t="s">
        <v>303</v>
      </c>
      <c r="D538" s="48">
        <v>72.599999999999994</v>
      </c>
      <c r="E538" s="48">
        <v>72</v>
      </c>
      <c r="F538" s="53">
        <f>E538/D538*100</f>
        <v>99.173553719008268</v>
      </c>
      <c r="G538" s="44"/>
    </row>
    <row r="539" spans="1:7" x14ac:dyDescent="0.25">
      <c r="A539" s="291" t="s">
        <v>1055</v>
      </c>
      <c r="B539" s="307"/>
      <c r="C539" s="307"/>
      <c r="D539" s="307"/>
      <c r="E539" s="307"/>
      <c r="F539" s="307"/>
      <c r="G539" s="307"/>
    </row>
    <row r="540" spans="1:7" ht="75" x14ac:dyDescent="0.25">
      <c r="A540" s="49" t="s">
        <v>261</v>
      </c>
      <c r="B540" s="41" t="s">
        <v>1056</v>
      </c>
      <c r="C540" s="45" t="s">
        <v>303</v>
      </c>
      <c r="D540" s="48">
        <v>33</v>
      </c>
      <c r="E540" s="48">
        <v>33</v>
      </c>
      <c r="F540" s="53">
        <f>E540/D540*100</f>
        <v>100</v>
      </c>
      <c r="G540" s="44"/>
    </row>
    <row r="541" spans="1:7" ht="75" x14ac:dyDescent="0.25">
      <c r="A541" s="49" t="s">
        <v>265</v>
      </c>
      <c r="B541" s="41" t="s">
        <v>1057</v>
      </c>
      <c r="C541" s="45" t="s">
        <v>303</v>
      </c>
      <c r="D541" s="48">
        <v>91</v>
      </c>
      <c r="E541" s="48">
        <v>89</v>
      </c>
      <c r="F541" s="53">
        <f>E541/D541*100</f>
        <v>97.802197802197796</v>
      </c>
      <c r="G541" s="44"/>
    </row>
    <row r="542" spans="1:7" ht="45" x14ac:dyDescent="0.25">
      <c r="A542" s="49" t="s">
        <v>268</v>
      </c>
      <c r="B542" s="41" t="s">
        <v>1058</v>
      </c>
      <c r="C542" s="45"/>
      <c r="D542" s="48"/>
      <c r="E542" s="48"/>
      <c r="F542" s="53"/>
      <c r="G542" s="44"/>
    </row>
    <row r="543" spans="1:7" x14ac:dyDescent="0.25">
      <c r="A543" s="49" t="s">
        <v>1059</v>
      </c>
      <c r="B543" s="41" t="s">
        <v>1060</v>
      </c>
      <c r="C543" s="45" t="s">
        <v>303</v>
      </c>
      <c r="D543" s="48">
        <v>90</v>
      </c>
      <c r="E543" s="48">
        <v>90</v>
      </c>
      <c r="F543" s="53">
        <f>E543/D543*100</f>
        <v>100</v>
      </c>
      <c r="G543" s="44"/>
    </row>
    <row r="544" spans="1:7" x14ac:dyDescent="0.25">
      <c r="A544" s="49" t="s">
        <v>1061</v>
      </c>
      <c r="B544" s="41" t="s">
        <v>1062</v>
      </c>
      <c r="C544" s="45" t="s">
        <v>303</v>
      </c>
      <c r="D544" s="48">
        <v>50</v>
      </c>
      <c r="E544" s="48">
        <v>50</v>
      </c>
      <c r="F544" s="53">
        <f>E544/D544*100</f>
        <v>100</v>
      </c>
      <c r="G544" s="44"/>
    </row>
    <row r="545" spans="1:7" x14ac:dyDescent="0.25">
      <c r="A545" s="49" t="s">
        <v>1063</v>
      </c>
      <c r="B545" s="41" t="s">
        <v>1064</v>
      </c>
      <c r="C545" s="45" t="s">
        <v>303</v>
      </c>
      <c r="D545" s="48">
        <v>60</v>
      </c>
      <c r="E545" s="48">
        <v>60</v>
      </c>
      <c r="F545" s="53">
        <f>E545/D545*100</f>
        <v>100</v>
      </c>
      <c r="G545" s="44"/>
    </row>
    <row r="546" spans="1:7" ht="30" x14ac:dyDescent="0.25">
      <c r="A546" s="49" t="s">
        <v>271</v>
      </c>
      <c r="B546" s="41" t="s">
        <v>1065</v>
      </c>
      <c r="C546" s="45" t="s">
        <v>303</v>
      </c>
      <c r="D546" s="48">
        <v>85</v>
      </c>
      <c r="E546" s="48">
        <v>71.7</v>
      </c>
      <c r="F546" s="53">
        <f>E546/D546*100</f>
        <v>84.35294117647058</v>
      </c>
      <c r="G546" s="44"/>
    </row>
    <row r="547" spans="1:7" ht="90" x14ac:dyDescent="0.25">
      <c r="A547" s="49" t="s">
        <v>274</v>
      </c>
      <c r="B547" s="41" t="s">
        <v>1066</v>
      </c>
      <c r="C547" s="45" t="s">
        <v>303</v>
      </c>
      <c r="D547" s="48">
        <v>33</v>
      </c>
      <c r="E547" s="48">
        <v>33</v>
      </c>
      <c r="F547" s="53">
        <f>E547/D547*100</f>
        <v>100</v>
      </c>
      <c r="G547" s="44"/>
    </row>
    <row r="548" spans="1:7" x14ac:dyDescent="0.25">
      <c r="A548" s="291" t="s">
        <v>1067</v>
      </c>
      <c r="B548" s="307"/>
      <c r="C548" s="307"/>
      <c r="D548" s="307"/>
      <c r="E548" s="307"/>
      <c r="F548" s="307"/>
      <c r="G548" s="307"/>
    </row>
    <row r="549" spans="1:7" ht="120" x14ac:dyDescent="0.25">
      <c r="A549" s="49" t="s">
        <v>290</v>
      </c>
      <c r="B549" s="41" t="s">
        <v>1068</v>
      </c>
      <c r="C549" s="42" t="s">
        <v>287</v>
      </c>
      <c r="D549" s="155" t="s">
        <v>1069</v>
      </c>
      <c r="E549" s="157" t="s">
        <v>1070</v>
      </c>
      <c r="F549" s="53">
        <v>100</v>
      </c>
      <c r="G549" s="44"/>
    </row>
    <row r="550" spans="1:7" ht="60" x14ac:dyDescent="0.25">
      <c r="A550" s="49" t="s">
        <v>1071</v>
      </c>
      <c r="B550" s="41" t="s">
        <v>1072</v>
      </c>
      <c r="C550" s="42" t="s">
        <v>1073</v>
      </c>
      <c r="D550" s="42">
        <v>10</v>
      </c>
      <c r="E550" s="42">
        <v>10</v>
      </c>
      <c r="F550" s="53">
        <v>100</v>
      </c>
      <c r="G550" s="44"/>
    </row>
    <row r="551" spans="1:7" ht="90" x14ac:dyDescent="0.25">
      <c r="A551" s="49" t="s">
        <v>1074</v>
      </c>
      <c r="B551" s="41" t="s">
        <v>1075</v>
      </c>
      <c r="C551" s="42" t="s">
        <v>303</v>
      </c>
      <c r="D551" s="42">
        <v>95</v>
      </c>
      <c r="E551" s="42">
        <v>95</v>
      </c>
      <c r="F551" s="53">
        <v>100</v>
      </c>
      <c r="G551" s="44"/>
    </row>
    <row r="552" spans="1:7" ht="30" x14ac:dyDescent="0.25">
      <c r="A552" s="49" t="s">
        <v>1076</v>
      </c>
      <c r="B552" s="41" t="s">
        <v>1077</v>
      </c>
      <c r="C552" s="42" t="s">
        <v>1073</v>
      </c>
      <c r="D552" s="42">
        <v>5</v>
      </c>
      <c r="E552" s="42">
        <v>5</v>
      </c>
      <c r="F552" s="53">
        <v>100</v>
      </c>
      <c r="G552" s="44"/>
    </row>
    <row r="553" spans="1:7" ht="89.25" customHeight="1" x14ac:dyDescent="0.25">
      <c r="A553" s="39"/>
      <c r="B553" s="277" t="s">
        <v>1556</v>
      </c>
      <c r="C553" s="277"/>
      <c r="D553" s="277"/>
      <c r="E553" s="277"/>
      <c r="F553" s="277"/>
      <c r="G553" s="277"/>
    </row>
    <row r="554" spans="1:7" ht="16.5" x14ac:dyDescent="0.25">
      <c r="A554" s="299" t="s">
        <v>1078</v>
      </c>
      <c r="B554" s="299"/>
      <c r="C554" s="299"/>
      <c r="D554" s="299"/>
      <c r="E554" s="299"/>
      <c r="F554" s="299"/>
      <c r="G554" s="299"/>
    </row>
    <row r="555" spans="1:7" x14ac:dyDescent="0.25">
      <c r="A555" s="273" t="s">
        <v>1079</v>
      </c>
      <c r="B555" s="273"/>
      <c r="C555" s="273"/>
      <c r="D555" s="273"/>
      <c r="E555" s="273"/>
      <c r="F555" s="273"/>
      <c r="G555" s="273"/>
    </row>
    <row r="556" spans="1:7" x14ac:dyDescent="0.25">
      <c r="A556" s="291" t="s">
        <v>1080</v>
      </c>
      <c r="B556" s="291"/>
      <c r="C556" s="291"/>
      <c r="D556" s="291"/>
      <c r="E556" s="291"/>
      <c r="F556" s="291"/>
      <c r="G556" s="291"/>
    </row>
    <row r="557" spans="1:7" ht="225" x14ac:dyDescent="0.25">
      <c r="A557" s="49" t="s">
        <v>311</v>
      </c>
      <c r="B557" s="152" t="s">
        <v>1081</v>
      </c>
      <c r="C557" s="45" t="s">
        <v>1082</v>
      </c>
      <c r="D557" s="158">
        <v>42750</v>
      </c>
      <c r="E557" s="158">
        <v>25198.92</v>
      </c>
      <c r="F557" s="158">
        <f>E557/D557*100</f>
        <v>58.944842105263149</v>
      </c>
      <c r="G557" s="52" t="s">
        <v>1083</v>
      </c>
    </row>
    <row r="558" spans="1:7" ht="30" x14ac:dyDescent="0.25">
      <c r="A558" s="49" t="s">
        <v>314</v>
      </c>
      <c r="B558" s="152" t="s">
        <v>1084</v>
      </c>
      <c r="C558" s="45" t="s">
        <v>1085</v>
      </c>
      <c r="D558" s="158">
        <v>133053.20000000001</v>
      </c>
      <c r="E558" s="158">
        <v>79099.850000000006</v>
      </c>
      <c r="F558" s="158">
        <f>E558/D558*100</f>
        <v>59.449791511966644</v>
      </c>
      <c r="G558" s="52" t="s">
        <v>1086</v>
      </c>
    </row>
    <row r="559" spans="1:7" ht="30" x14ac:dyDescent="0.25">
      <c r="A559" s="49" t="s">
        <v>316</v>
      </c>
      <c r="B559" s="152" t="s">
        <v>1087</v>
      </c>
      <c r="C559" s="45" t="s">
        <v>303</v>
      </c>
      <c r="D559" s="158">
        <v>31.1</v>
      </c>
      <c r="E559" s="158">
        <v>17.2</v>
      </c>
      <c r="F559" s="158">
        <f>E559/D559*100</f>
        <v>55.305466237942113</v>
      </c>
      <c r="G559" s="52" t="s">
        <v>1086</v>
      </c>
    </row>
    <row r="560" spans="1:7" ht="135" x14ac:dyDescent="0.25">
      <c r="A560" s="49" t="s">
        <v>318</v>
      </c>
      <c r="B560" s="152" t="s">
        <v>1088</v>
      </c>
      <c r="C560" s="45" t="s">
        <v>303</v>
      </c>
      <c r="D560" s="158">
        <v>56.7</v>
      </c>
      <c r="E560" s="158">
        <v>70</v>
      </c>
      <c r="F560" s="158">
        <f>E560/D560*100</f>
        <v>123.45679012345678</v>
      </c>
      <c r="G560" s="52" t="s">
        <v>1089</v>
      </c>
    </row>
    <row r="561" spans="1:7" ht="195" x14ac:dyDescent="0.25">
      <c r="A561" s="49" t="s">
        <v>321</v>
      </c>
      <c r="B561" s="152" t="s">
        <v>1090</v>
      </c>
      <c r="C561" s="45" t="s">
        <v>1091</v>
      </c>
      <c r="D561" s="158">
        <v>7000</v>
      </c>
      <c r="E561" s="50" t="s">
        <v>1092</v>
      </c>
      <c r="F561" s="158"/>
      <c r="G561" s="52" t="s">
        <v>1093</v>
      </c>
    </row>
    <row r="562" spans="1:7" x14ac:dyDescent="0.25">
      <c r="A562" s="291" t="s">
        <v>1094</v>
      </c>
      <c r="B562" s="291"/>
      <c r="C562" s="291"/>
      <c r="D562" s="291"/>
      <c r="E562" s="291"/>
      <c r="F562" s="291"/>
      <c r="G562" s="291"/>
    </row>
    <row r="563" spans="1:7" ht="90" x14ac:dyDescent="0.25">
      <c r="A563" s="49" t="s">
        <v>334</v>
      </c>
      <c r="B563" s="152" t="s">
        <v>1095</v>
      </c>
      <c r="C563" s="45" t="s">
        <v>303</v>
      </c>
      <c r="D563" s="158">
        <v>29</v>
      </c>
      <c r="E563" s="158">
        <v>38</v>
      </c>
      <c r="F563" s="158">
        <f>E563/D563*100</f>
        <v>131.0344827586207</v>
      </c>
      <c r="G563" s="52" t="s">
        <v>1096</v>
      </c>
    </row>
    <row r="564" spans="1:7" ht="60" x14ac:dyDescent="0.25">
      <c r="A564" s="49" t="s">
        <v>337</v>
      </c>
      <c r="B564" s="152" t="s">
        <v>1097</v>
      </c>
      <c r="C564" s="45" t="s">
        <v>171</v>
      </c>
      <c r="D564" s="158">
        <v>55</v>
      </c>
      <c r="E564" s="158">
        <v>55</v>
      </c>
      <c r="F564" s="158">
        <f>E564/D564*100</f>
        <v>100</v>
      </c>
      <c r="G564" s="52"/>
    </row>
    <row r="565" spans="1:7" ht="75" x14ac:dyDescent="0.25">
      <c r="A565" s="49" t="s">
        <v>339</v>
      </c>
      <c r="B565" s="152" t="s">
        <v>1098</v>
      </c>
      <c r="C565" s="45" t="s">
        <v>171</v>
      </c>
      <c r="D565" s="158">
        <v>1700</v>
      </c>
      <c r="E565" s="158">
        <v>2000</v>
      </c>
      <c r="F565" s="158">
        <f>E565/D565*100</f>
        <v>117.64705882352942</v>
      </c>
      <c r="G565" s="52" t="s">
        <v>1099</v>
      </c>
    </row>
    <row r="566" spans="1:7" ht="90" x14ac:dyDescent="0.25">
      <c r="A566" s="49" t="s">
        <v>342</v>
      </c>
      <c r="B566" s="152" t="s">
        <v>1100</v>
      </c>
      <c r="C566" s="45" t="s">
        <v>1101</v>
      </c>
      <c r="D566" s="158">
        <v>0.32</v>
      </c>
      <c r="E566" s="158">
        <v>0.44</v>
      </c>
      <c r="F566" s="158">
        <f>E566/D566*100</f>
        <v>137.5</v>
      </c>
      <c r="G566" s="52" t="s">
        <v>1102</v>
      </c>
    </row>
    <row r="567" spans="1:7" x14ac:dyDescent="0.25">
      <c r="A567" s="300" t="s">
        <v>1103</v>
      </c>
      <c r="B567" s="300"/>
      <c r="C567" s="300"/>
      <c r="D567" s="300"/>
      <c r="E567" s="300"/>
      <c r="F567" s="300"/>
      <c r="G567" s="300"/>
    </row>
    <row r="568" spans="1:7" ht="45" x14ac:dyDescent="0.25">
      <c r="A568" s="49" t="s">
        <v>348</v>
      </c>
      <c r="B568" s="152" t="s">
        <v>1104</v>
      </c>
      <c r="C568" s="45" t="s">
        <v>1105</v>
      </c>
      <c r="D568" s="158">
        <v>752</v>
      </c>
      <c r="E568" s="158">
        <v>608.70000000000005</v>
      </c>
      <c r="F568" s="158">
        <f>E568/D568*100</f>
        <v>80.944148936170222</v>
      </c>
      <c r="G568" s="52" t="s">
        <v>1106</v>
      </c>
    </row>
    <row r="569" spans="1:7" ht="45" x14ac:dyDescent="0.25">
      <c r="A569" s="49" t="s">
        <v>351</v>
      </c>
      <c r="B569" s="152" t="s">
        <v>1107</v>
      </c>
      <c r="C569" s="45" t="s">
        <v>1108</v>
      </c>
      <c r="D569" s="158">
        <v>12</v>
      </c>
      <c r="E569" s="158">
        <v>12</v>
      </c>
      <c r="F569" s="158">
        <f>E569/D569*100</f>
        <v>100</v>
      </c>
      <c r="G569" s="52" t="s">
        <v>1109</v>
      </c>
    </row>
    <row r="570" spans="1:7" x14ac:dyDescent="0.25">
      <c r="A570" s="49" t="s">
        <v>354</v>
      </c>
      <c r="B570" s="152" t="s">
        <v>1110</v>
      </c>
      <c r="C570" s="45" t="s">
        <v>287</v>
      </c>
      <c r="D570" s="158">
        <v>385</v>
      </c>
      <c r="E570" s="158">
        <v>306</v>
      </c>
      <c r="F570" s="158">
        <f>E570/D570*100</f>
        <v>79.48051948051949</v>
      </c>
      <c r="G570" s="52" t="s">
        <v>1111</v>
      </c>
    </row>
    <row r="571" spans="1:7" ht="45" x14ac:dyDescent="0.25">
      <c r="A571" s="49" t="s">
        <v>357</v>
      </c>
      <c r="B571" s="152" t="s">
        <v>1112</v>
      </c>
      <c r="C571" s="45" t="s">
        <v>757</v>
      </c>
      <c r="D571" s="158">
        <v>12</v>
      </c>
      <c r="E571" s="158">
        <v>9</v>
      </c>
      <c r="F571" s="158">
        <f>E571/D571*100</f>
        <v>75</v>
      </c>
      <c r="G571" s="52" t="s">
        <v>1113</v>
      </c>
    </row>
    <row r="572" spans="1:7" x14ac:dyDescent="0.25">
      <c r="A572" s="300" t="s">
        <v>1114</v>
      </c>
      <c r="B572" s="300"/>
      <c r="C572" s="300"/>
      <c r="D572" s="300"/>
      <c r="E572" s="300"/>
      <c r="F572" s="300"/>
      <c r="G572" s="300"/>
    </row>
    <row r="573" spans="1:7" ht="75" x14ac:dyDescent="0.25">
      <c r="A573" s="49" t="s">
        <v>360</v>
      </c>
      <c r="B573" s="152" t="s">
        <v>1115</v>
      </c>
      <c r="C573" s="45" t="s">
        <v>303</v>
      </c>
      <c r="D573" s="158">
        <v>100</v>
      </c>
      <c r="E573" s="158">
        <v>99.94</v>
      </c>
      <c r="F573" s="158">
        <f>E573/D573*100</f>
        <v>99.94</v>
      </c>
      <c r="G573" s="52"/>
    </row>
    <row r="574" spans="1:7" x14ac:dyDescent="0.25">
      <c r="A574" s="300" t="s">
        <v>1116</v>
      </c>
      <c r="B574" s="300"/>
      <c r="C574" s="300"/>
      <c r="D574" s="300"/>
      <c r="E574" s="300"/>
      <c r="F574" s="300"/>
      <c r="G574" s="300"/>
    </row>
    <row r="575" spans="1:7" ht="210" x14ac:dyDescent="0.25">
      <c r="A575" s="49" t="s">
        <v>244</v>
      </c>
      <c r="B575" s="152" t="s">
        <v>1117</v>
      </c>
      <c r="C575" s="45" t="s">
        <v>303</v>
      </c>
      <c r="D575" s="158">
        <v>85</v>
      </c>
      <c r="E575" s="158">
        <v>80</v>
      </c>
      <c r="F575" s="158">
        <f>E575/D575*100</f>
        <v>94.117647058823522</v>
      </c>
      <c r="G575" s="52" t="s">
        <v>1118</v>
      </c>
    </row>
    <row r="576" spans="1:7" ht="75" x14ac:dyDescent="0.25">
      <c r="A576" s="49" t="s">
        <v>246</v>
      </c>
      <c r="B576" s="152" t="s">
        <v>1119</v>
      </c>
      <c r="C576" s="45" t="s">
        <v>303</v>
      </c>
      <c r="D576" s="158">
        <v>90</v>
      </c>
      <c r="E576" s="158">
        <v>93.4</v>
      </c>
      <c r="F576" s="158">
        <f>E576/D576*100</f>
        <v>103.77777777777779</v>
      </c>
      <c r="G576" s="52"/>
    </row>
    <row r="577" spans="1:7" ht="91.5" customHeight="1" x14ac:dyDescent="0.25">
      <c r="A577" s="39"/>
      <c r="B577" s="277" t="s">
        <v>1567</v>
      </c>
      <c r="C577" s="277"/>
      <c r="D577" s="277"/>
      <c r="E577" s="277"/>
      <c r="F577" s="277"/>
      <c r="G577" s="277"/>
    </row>
    <row r="578" spans="1:7" ht="16.5" x14ac:dyDescent="0.25">
      <c r="A578" s="299" t="s">
        <v>1120</v>
      </c>
      <c r="B578" s="299"/>
      <c r="C578" s="299"/>
      <c r="D578" s="299"/>
      <c r="E578" s="299"/>
      <c r="F578" s="299"/>
      <c r="G578" s="299"/>
    </row>
    <row r="579" spans="1:7" x14ac:dyDescent="0.25">
      <c r="A579" s="273" t="s">
        <v>1121</v>
      </c>
      <c r="B579" s="273"/>
      <c r="C579" s="273"/>
      <c r="D579" s="273"/>
      <c r="E579" s="273"/>
      <c r="F579" s="273"/>
      <c r="G579" s="273"/>
    </row>
    <row r="580" spans="1:7" ht="45" x14ac:dyDescent="0.25">
      <c r="A580" s="50" t="s">
        <v>365</v>
      </c>
      <c r="B580" s="159" t="s">
        <v>1122</v>
      </c>
      <c r="C580" s="45" t="s">
        <v>39</v>
      </c>
      <c r="D580" s="42">
        <v>25</v>
      </c>
      <c r="E580" s="42">
        <v>31.7</v>
      </c>
      <c r="F580" s="42">
        <v>105</v>
      </c>
      <c r="G580" s="51" t="s">
        <v>1123</v>
      </c>
    </row>
    <row r="581" spans="1:7" x14ac:dyDescent="0.25">
      <c r="A581" s="294" t="s">
        <v>1124</v>
      </c>
      <c r="B581" s="294"/>
      <c r="C581" s="294"/>
      <c r="D581" s="294"/>
      <c r="E581" s="294"/>
      <c r="F581" s="294"/>
      <c r="G581" s="294"/>
    </row>
    <row r="582" spans="1:7" ht="105" x14ac:dyDescent="0.25">
      <c r="A582" s="49" t="s">
        <v>311</v>
      </c>
      <c r="B582" s="160" t="s">
        <v>1125</v>
      </c>
      <c r="C582" s="45" t="s">
        <v>1126</v>
      </c>
      <c r="D582" s="62">
        <v>60</v>
      </c>
      <c r="E582" s="62">
        <v>88</v>
      </c>
      <c r="F582" s="161">
        <v>105</v>
      </c>
      <c r="G582" s="67" t="s">
        <v>1127</v>
      </c>
    </row>
    <row r="583" spans="1:7" ht="45" x14ac:dyDescent="0.25">
      <c r="A583" s="49" t="s">
        <v>314</v>
      </c>
      <c r="B583" s="160" t="s">
        <v>1128</v>
      </c>
      <c r="C583" s="45" t="s">
        <v>1126</v>
      </c>
      <c r="D583" s="62">
        <v>45</v>
      </c>
      <c r="E583" s="62">
        <v>49</v>
      </c>
      <c r="F583" s="161">
        <v>105</v>
      </c>
      <c r="G583" s="67" t="s">
        <v>1129</v>
      </c>
    </row>
    <row r="584" spans="1:7" ht="75" x14ac:dyDescent="0.25">
      <c r="A584" s="49" t="s">
        <v>316</v>
      </c>
      <c r="B584" s="159" t="s">
        <v>1130</v>
      </c>
      <c r="C584" s="45" t="s">
        <v>39</v>
      </c>
      <c r="D584" s="48">
        <v>50</v>
      </c>
      <c r="E584" s="146">
        <v>76</v>
      </c>
      <c r="F584" s="161">
        <v>105</v>
      </c>
      <c r="G584" s="67" t="s">
        <v>1131</v>
      </c>
    </row>
    <row r="585" spans="1:7" ht="120" x14ac:dyDescent="0.25">
      <c r="A585" s="49" t="s">
        <v>318</v>
      </c>
      <c r="B585" s="160" t="s">
        <v>1132</v>
      </c>
      <c r="C585" s="45" t="s">
        <v>1126</v>
      </c>
      <c r="D585" s="62">
        <v>5</v>
      </c>
      <c r="E585" s="62">
        <v>5</v>
      </c>
      <c r="F585" s="161">
        <f t="shared" ref="F585:F590" si="6">E585*100/D585</f>
        <v>100</v>
      </c>
      <c r="G585" s="67"/>
    </row>
    <row r="586" spans="1:7" ht="30" x14ac:dyDescent="0.25">
      <c r="A586" s="49" t="s">
        <v>321</v>
      </c>
      <c r="B586" s="160" t="s">
        <v>1133</v>
      </c>
      <c r="C586" s="45" t="s">
        <v>1126</v>
      </c>
      <c r="D586" s="62">
        <v>18</v>
      </c>
      <c r="E586" s="62">
        <v>18</v>
      </c>
      <c r="F586" s="161">
        <f t="shared" si="6"/>
        <v>100</v>
      </c>
      <c r="G586" s="67"/>
    </row>
    <row r="587" spans="1:7" ht="180" x14ac:dyDescent="0.25">
      <c r="A587" s="49" t="s">
        <v>324</v>
      </c>
      <c r="B587" s="160" t="s">
        <v>1134</v>
      </c>
      <c r="C587" s="45" t="s">
        <v>1135</v>
      </c>
      <c r="D587" s="62">
        <v>12</v>
      </c>
      <c r="E587" s="62">
        <v>4</v>
      </c>
      <c r="F587" s="161">
        <f t="shared" si="6"/>
        <v>33.333333333333336</v>
      </c>
      <c r="G587" s="162" t="s">
        <v>1136</v>
      </c>
    </row>
    <row r="588" spans="1:7" ht="45" x14ac:dyDescent="0.25">
      <c r="A588" s="49" t="s">
        <v>327</v>
      </c>
      <c r="B588" s="160" t="s">
        <v>1137</v>
      </c>
      <c r="C588" s="45" t="s">
        <v>1135</v>
      </c>
      <c r="D588" s="62">
        <v>4</v>
      </c>
      <c r="E588" s="62">
        <v>4</v>
      </c>
      <c r="F588" s="161">
        <f t="shared" si="6"/>
        <v>100</v>
      </c>
      <c r="G588" s="67"/>
    </row>
    <row r="589" spans="1:7" ht="60" x14ac:dyDescent="0.25">
      <c r="A589" s="49" t="s">
        <v>329</v>
      </c>
      <c r="B589" s="162" t="s">
        <v>1138</v>
      </c>
      <c r="C589" s="45" t="s">
        <v>1139</v>
      </c>
      <c r="D589" s="48">
        <v>10</v>
      </c>
      <c r="E589" s="62">
        <v>10</v>
      </c>
      <c r="F589" s="161">
        <f t="shared" si="6"/>
        <v>100</v>
      </c>
      <c r="G589" s="67"/>
    </row>
    <row r="590" spans="1:7" ht="60" x14ac:dyDescent="0.25">
      <c r="A590" s="49" t="s">
        <v>755</v>
      </c>
      <c r="B590" s="162" t="s">
        <v>1140</v>
      </c>
      <c r="C590" s="45" t="s">
        <v>39</v>
      </c>
      <c r="D590" s="48">
        <v>97</v>
      </c>
      <c r="E590" s="62">
        <v>100</v>
      </c>
      <c r="F590" s="161">
        <f t="shared" si="6"/>
        <v>103.09278350515464</v>
      </c>
      <c r="G590" s="67"/>
    </row>
    <row r="591" spans="1:7" ht="60" x14ac:dyDescent="0.25">
      <c r="A591" s="49" t="s">
        <v>1006</v>
      </c>
      <c r="B591" s="160" t="s">
        <v>1141</v>
      </c>
      <c r="C591" s="45" t="s">
        <v>1142</v>
      </c>
      <c r="D591" s="62" t="s">
        <v>1143</v>
      </c>
      <c r="E591" s="62" t="s">
        <v>1143</v>
      </c>
      <c r="F591" s="161">
        <v>100</v>
      </c>
      <c r="G591" s="67"/>
    </row>
    <row r="592" spans="1:7" ht="31.5" customHeight="1" x14ac:dyDescent="0.25">
      <c r="A592" s="294" t="s">
        <v>1144</v>
      </c>
      <c r="B592" s="294"/>
      <c r="C592" s="294"/>
      <c r="D592" s="294"/>
      <c r="E592" s="294"/>
      <c r="F592" s="294"/>
      <c r="G592" s="294"/>
    </row>
    <row r="593" spans="1:7" x14ac:dyDescent="0.25">
      <c r="A593" s="50" t="s">
        <v>334</v>
      </c>
      <c r="B593" s="159" t="s">
        <v>1145</v>
      </c>
      <c r="C593" s="45" t="s">
        <v>1146</v>
      </c>
      <c r="D593" s="62" t="s">
        <v>1147</v>
      </c>
      <c r="E593" s="62" t="s">
        <v>1147</v>
      </c>
      <c r="F593" s="62"/>
      <c r="G593" s="67"/>
    </row>
    <row r="594" spans="1:7" ht="30" x14ac:dyDescent="0.25">
      <c r="A594" s="50" t="s">
        <v>337</v>
      </c>
      <c r="B594" s="159" t="s">
        <v>1148</v>
      </c>
      <c r="C594" s="45" t="s">
        <v>1149</v>
      </c>
      <c r="D594" s="62">
        <v>0</v>
      </c>
      <c r="E594" s="62">
        <v>0</v>
      </c>
      <c r="F594" s="62"/>
      <c r="G594" s="67"/>
    </row>
    <row r="595" spans="1:7" ht="30" x14ac:dyDescent="0.25">
      <c r="A595" s="50" t="s">
        <v>339</v>
      </c>
      <c r="B595" s="159" t="s">
        <v>1150</v>
      </c>
      <c r="C595" s="45" t="s">
        <v>1149</v>
      </c>
      <c r="D595" s="62">
        <v>0</v>
      </c>
      <c r="E595" s="62">
        <v>0</v>
      </c>
      <c r="F595" s="62"/>
      <c r="G595" s="67"/>
    </row>
    <row r="596" spans="1:7" ht="45" x14ac:dyDescent="0.25">
      <c r="A596" s="50" t="s">
        <v>342</v>
      </c>
      <c r="B596" s="159" t="s">
        <v>1151</v>
      </c>
      <c r="C596" s="45" t="s">
        <v>39</v>
      </c>
      <c r="D596" s="62">
        <v>6</v>
      </c>
      <c r="E596" s="62">
        <v>6</v>
      </c>
      <c r="F596" s="161">
        <f>E596*100/D596</f>
        <v>100</v>
      </c>
      <c r="G596" s="67"/>
    </row>
    <row r="597" spans="1:7" ht="30" x14ac:dyDescent="0.25">
      <c r="A597" s="50" t="s">
        <v>345</v>
      </c>
      <c r="B597" s="159" t="s">
        <v>1152</v>
      </c>
      <c r="C597" s="45" t="s">
        <v>39</v>
      </c>
      <c r="D597" s="62">
        <v>17</v>
      </c>
      <c r="E597" s="62">
        <v>17</v>
      </c>
      <c r="F597" s="161">
        <f>E597*100/D597</f>
        <v>100</v>
      </c>
      <c r="G597" s="67"/>
    </row>
    <row r="598" spans="1:7" ht="90" x14ac:dyDescent="0.25">
      <c r="A598" s="65" t="s">
        <v>1153</v>
      </c>
      <c r="B598" s="162" t="s">
        <v>1154</v>
      </c>
      <c r="C598" s="45" t="s">
        <v>1149</v>
      </c>
      <c r="D598" s="48">
        <v>0</v>
      </c>
      <c r="E598" s="48">
        <v>0</v>
      </c>
      <c r="F598" s="62"/>
      <c r="G598" s="67"/>
    </row>
    <row r="599" spans="1:7" x14ac:dyDescent="0.25">
      <c r="A599" s="289" t="s">
        <v>1155</v>
      </c>
      <c r="B599" s="289"/>
      <c r="C599" s="289"/>
      <c r="D599" s="289"/>
      <c r="E599" s="289"/>
      <c r="F599" s="289"/>
      <c r="G599" s="289"/>
    </row>
    <row r="600" spans="1:7" ht="45" x14ac:dyDescent="0.25">
      <c r="A600" s="50" t="s">
        <v>348</v>
      </c>
      <c r="B600" s="159" t="s">
        <v>1156</v>
      </c>
      <c r="C600" s="45" t="s">
        <v>1146</v>
      </c>
      <c r="D600" s="48" t="s">
        <v>1143</v>
      </c>
      <c r="E600" s="48" t="s">
        <v>1143</v>
      </c>
      <c r="F600" s="77">
        <v>100</v>
      </c>
      <c r="G600" s="70"/>
    </row>
    <row r="601" spans="1:7" ht="75" x14ac:dyDescent="0.25">
      <c r="A601" s="50" t="s">
        <v>351</v>
      </c>
      <c r="B601" s="159" t="s">
        <v>1157</v>
      </c>
      <c r="C601" s="45" t="s">
        <v>1146</v>
      </c>
      <c r="D601" s="48" t="s">
        <v>1143</v>
      </c>
      <c r="E601" s="48" t="s">
        <v>1143</v>
      </c>
      <c r="F601" s="77">
        <v>100</v>
      </c>
      <c r="G601" s="70"/>
    </row>
    <row r="602" spans="1:7" ht="45" x14ac:dyDescent="0.25">
      <c r="A602" s="50" t="s">
        <v>354</v>
      </c>
      <c r="B602" s="159" t="s">
        <v>1158</v>
      </c>
      <c r="C602" s="45" t="s">
        <v>1146</v>
      </c>
      <c r="D602" s="48" t="s">
        <v>1143</v>
      </c>
      <c r="E602" s="48" t="s">
        <v>1143</v>
      </c>
      <c r="F602" s="77">
        <v>100</v>
      </c>
      <c r="G602" s="70"/>
    </row>
    <row r="603" spans="1:7" ht="75" x14ac:dyDescent="0.25">
      <c r="A603" s="50" t="s">
        <v>357</v>
      </c>
      <c r="B603" s="159" t="s">
        <v>1159</v>
      </c>
      <c r="C603" s="45" t="s">
        <v>1146</v>
      </c>
      <c r="D603" s="48" t="s">
        <v>1143</v>
      </c>
      <c r="E603" s="48" t="s">
        <v>1143</v>
      </c>
      <c r="F603" s="77">
        <v>100</v>
      </c>
      <c r="G603" s="70"/>
    </row>
    <row r="604" spans="1:7" ht="60" x14ac:dyDescent="0.25">
      <c r="A604" s="50" t="s">
        <v>773</v>
      </c>
      <c r="B604" s="159" t="s">
        <v>1160</v>
      </c>
      <c r="C604" s="45" t="s">
        <v>1146</v>
      </c>
      <c r="D604" s="48" t="s">
        <v>1143</v>
      </c>
      <c r="E604" s="62" t="s">
        <v>1143</v>
      </c>
      <c r="F604" s="161">
        <v>100</v>
      </c>
      <c r="G604" s="70"/>
    </row>
    <row r="605" spans="1:7" ht="90" x14ac:dyDescent="0.25">
      <c r="A605" s="65" t="s">
        <v>776</v>
      </c>
      <c r="B605" s="159" t="s">
        <v>1161</v>
      </c>
      <c r="C605" s="45" t="s">
        <v>1146</v>
      </c>
      <c r="D605" s="48" t="s">
        <v>1143</v>
      </c>
      <c r="E605" s="62" t="s">
        <v>1143</v>
      </c>
      <c r="F605" s="161">
        <v>100</v>
      </c>
      <c r="G605" s="70"/>
    </row>
    <row r="606" spans="1:7" ht="92.25" customHeight="1" x14ac:dyDescent="0.25">
      <c r="A606" s="39"/>
      <c r="B606" s="277" t="s">
        <v>1557</v>
      </c>
      <c r="C606" s="277"/>
      <c r="D606" s="277"/>
      <c r="E606" s="277"/>
      <c r="F606" s="277"/>
      <c r="G606" s="277"/>
    </row>
    <row r="607" spans="1:7" s="99" customFormat="1" ht="16.5" x14ac:dyDescent="0.25">
      <c r="A607" s="299" t="s">
        <v>1162</v>
      </c>
      <c r="B607" s="299"/>
      <c r="C607" s="299"/>
      <c r="D607" s="299"/>
      <c r="E607" s="299"/>
      <c r="F607" s="299"/>
      <c r="G607" s="299"/>
    </row>
    <row r="608" spans="1:7" s="31" customFormat="1" x14ac:dyDescent="0.25">
      <c r="A608" s="273" t="s">
        <v>1163</v>
      </c>
      <c r="B608" s="273"/>
      <c r="C608" s="273"/>
      <c r="D608" s="273"/>
      <c r="E608" s="273"/>
      <c r="F608" s="273"/>
      <c r="G608" s="273"/>
    </row>
    <row r="609" spans="1:7" s="31" customFormat="1" x14ac:dyDescent="0.25">
      <c r="A609" s="302" t="s">
        <v>1164</v>
      </c>
      <c r="B609" s="302"/>
      <c r="C609" s="302"/>
      <c r="D609" s="302"/>
      <c r="E609" s="302"/>
      <c r="F609" s="302"/>
      <c r="G609" s="302"/>
    </row>
    <row r="610" spans="1:7" s="31" customFormat="1" ht="30" x14ac:dyDescent="0.25">
      <c r="A610" s="40" t="s">
        <v>365</v>
      </c>
      <c r="B610" s="154" t="s">
        <v>1165</v>
      </c>
      <c r="C610" s="45" t="s">
        <v>721</v>
      </c>
      <c r="D610" s="48">
        <v>42.03</v>
      </c>
      <c r="E610" s="48">
        <v>42.03</v>
      </c>
      <c r="F610" s="77">
        <f>E610*100/D610</f>
        <v>100</v>
      </c>
      <c r="G610" s="52"/>
    </row>
    <row r="611" spans="1:7" s="31" customFormat="1" ht="45" x14ac:dyDescent="0.25">
      <c r="A611" s="40" t="s">
        <v>311</v>
      </c>
      <c r="B611" s="154" t="s">
        <v>1166</v>
      </c>
      <c r="C611" s="45" t="s">
        <v>721</v>
      </c>
      <c r="D611" s="48">
        <v>1.2</v>
      </c>
      <c r="E611" s="48">
        <v>1.49</v>
      </c>
      <c r="F611" s="77">
        <v>105</v>
      </c>
      <c r="G611" s="52" t="s">
        <v>1167</v>
      </c>
    </row>
    <row r="612" spans="1:7" s="31" customFormat="1" ht="60" x14ac:dyDescent="0.25">
      <c r="A612" s="40" t="s">
        <v>369</v>
      </c>
      <c r="B612" s="154" t="s">
        <v>1168</v>
      </c>
      <c r="C612" s="45" t="s">
        <v>1073</v>
      </c>
      <c r="D612" s="48">
        <v>0</v>
      </c>
      <c r="E612" s="48">
        <v>0</v>
      </c>
      <c r="F612" s="48"/>
      <c r="G612" s="163" t="s">
        <v>1169</v>
      </c>
    </row>
    <row r="613" spans="1:7" s="31" customFormat="1" ht="75" x14ac:dyDescent="0.25">
      <c r="A613" s="40" t="s">
        <v>1170</v>
      </c>
      <c r="B613" s="154" t="s">
        <v>1171</v>
      </c>
      <c r="C613" s="45" t="s">
        <v>303</v>
      </c>
      <c r="D613" s="48">
        <v>31</v>
      </c>
      <c r="E613" s="48">
        <v>31.2</v>
      </c>
      <c r="F613" s="77">
        <f>E613*100/D613</f>
        <v>100.64516129032258</v>
      </c>
      <c r="G613" s="52"/>
    </row>
    <row r="614" spans="1:7" s="31" customFormat="1" x14ac:dyDescent="0.25">
      <c r="A614" s="302" t="s">
        <v>1172</v>
      </c>
      <c r="B614" s="302"/>
      <c r="C614" s="302"/>
      <c r="D614" s="302"/>
      <c r="E614" s="302"/>
      <c r="F614" s="302"/>
      <c r="G614" s="302"/>
    </row>
    <row r="615" spans="1:7" s="31" customFormat="1" x14ac:dyDescent="0.25">
      <c r="A615" s="40" t="s">
        <v>365</v>
      </c>
      <c r="B615" s="154" t="s">
        <v>1173</v>
      </c>
      <c r="C615" s="45" t="s">
        <v>1073</v>
      </c>
      <c r="D615" s="48">
        <v>85</v>
      </c>
      <c r="E615" s="48">
        <v>96</v>
      </c>
      <c r="F615" s="77">
        <f>D615*100/E615</f>
        <v>88.541666666666671</v>
      </c>
      <c r="G615" s="52"/>
    </row>
    <row r="616" spans="1:7" s="31" customFormat="1" ht="30" x14ac:dyDescent="0.25">
      <c r="A616" s="40" t="s">
        <v>369</v>
      </c>
      <c r="B616" s="154" t="s">
        <v>1174</v>
      </c>
      <c r="C616" s="45" t="s">
        <v>1073</v>
      </c>
      <c r="D616" s="48">
        <v>2</v>
      </c>
      <c r="E616" s="48">
        <v>2</v>
      </c>
      <c r="F616" s="77">
        <f>E616*100/D616</f>
        <v>100</v>
      </c>
      <c r="G616" s="52"/>
    </row>
    <row r="617" spans="1:7" s="31" customFormat="1" x14ac:dyDescent="0.25">
      <c r="A617" s="302" t="s">
        <v>1175</v>
      </c>
      <c r="B617" s="302"/>
      <c r="C617" s="302"/>
      <c r="D617" s="302"/>
      <c r="E617" s="302"/>
      <c r="F617" s="302"/>
      <c r="G617" s="302"/>
    </row>
    <row r="618" spans="1:7" s="31" customFormat="1" ht="75" x14ac:dyDescent="0.25">
      <c r="A618" s="62" t="s">
        <v>365</v>
      </c>
      <c r="B618" s="164" t="s">
        <v>1176</v>
      </c>
      <c r="C618" s="64" t="s">
        <v>1177</v>
      </c>
      <c r="D618" s="165">
        <v>2.5</v>
      </c>
      <c r="E618" s="166">
        <v>8.0670000000000002</v>
      </c>
      <c r="F618" s="77">
        <v>105</v>
      </c>
      <c r="G618" s="164" t="s">
        <v>1178</v>
      </c>
    </row>
    <row r="619" spans="1:7" s="31" customFormat="1" x14ac:dyDescent="0.25">
      <c r="A619" s="62" t="s">
        <v>369</v>
      </c>
      <c r="B619" s="164" t="s">
        <v>1179</v>
      </c>
      <c r="C619" s="64" t="s">
        <v>1180</v>
      </c>
      <c r="D619" s="165">
        <v>1060.56</v>
      </c>
      <c r="E619" s="165">
        <v>1114.3</v>
      </c>
      <c r="F619" s="77">
        <f>E619*100/D619</f>
        <v>105.06713434412009</v>
      </c>
      <c r="G619" s="66"/>
    </row>
    <row r="620" spans="1:7" s="31" customFormat="1" ht="45" x14ac:dyDescent="0.25">
      <c r="A620" s="62" t="s">
        <v>1170</v>
      </c>
      <c r="B620" s="164" t="s">
        <v>1181</v>
      </c>
      <c r="C620" s="64" t="s">
        <v>1182</v>
      </c>
      <c r="D620" s="165">
        <v>1765</v>
      </c>
      <c r="E620" s="165">
        <v>1878.6</v>
      </c>
      <c r="F620" s="77">
        <v>105</v>
      </c>
      <c r="G620" s="66" t="s">
        <v>1183</v>
      </c>
    </row>
    <row r="621" spans="1:7" s="31" customFormat="1" x14ac:dyDescent="0.25">
      <c r="A621" s="295" t="s">
        <v>1184</v>
      </c>
      <c r="B621" s="295"/>
      <c r="C621" s="295"/>
      <c r="D621" s="295"/>
      <c r="E621" s="295"/>
      <c r="F621" s="295"/>
      <c r="G621" s="295"/>
    </row>
    <row r="622" spans="1:7" s="31" customFormat="1" x14ac:dyDescent="0.25">
      <c r="A622" s="62" t="s">
        <v>365</v>
      </c>
      <c r="B622" s="164" t="s">
        <v>1176</v>
      </c>
      <c r="C622" s="64" t="s">
        <v>303</v>
      </c>
      <c r="D622" s="165">
        <v>102.5</v>
      </c>
      <c r="E622" s="167">
        <v>107.7</v>
      </c>
      <c r="F622" s="77">
        <f>E622*100/D622</f>
        <v>105.07317073170732</v>
      </c>
      <c r="G622" s="66"/>
    </row>
    <row r="623" spans="1:7" s="31" customFormat="1" x14ac:dyDescent="0.25">
      <c r="A623" s="62" t="s">
        <v>369</v>
      </c>
      <c r="B623" s="164" t="s">
        <v>1179</v>
      </c>
      <c r="C623" s="64" t="s">
        <v>303</v>
      </c>
      <c r="D623" s="165">
        <v>103.8</v>
      </c>
      <c r="E623" s="167">
        <v>108.2</v>
      </c>
      <c r="F623" s="77">
        <f>E623*100/D623</f>
        <v>104.23892100192678</v>
      </c>
      <c r="G623" s="66"/>
    </row>
    <row r="624" spans="1:7" s="31" customFormat="1" x14ac:dyDescent="0.25">
      <c r="A624" s="62" t="s">
        <v>1170</v>
      </c>
      <c r="B624" s="164" t="s">
        <v>1181</v>
      </c>
      <c r="C624" s="64" t="s">
        <v>303</v>
      </c>
      <c r="D624" s="165">
        <v>104</v>
      </c>
      <c r="E624" s="167">
        <v>106.3</v>
      </c>
      <c r="F624" s="77">
        <f>E624*100/D624</f>
        <v>102.21153846153847</v>
      </c>
      <c r="G624" s="66"/>
    </row>
    <row r="625" spans="1:7" s="31" customFormat="1" ht="45" x14ac:dyDescent="0.25">
      <c r="A625" s="62" t="s">
        <v>1185</v>
      </c>
      <c r="B625" s="164" t="s">
        <v>1186</v>
      </c>
      <c r="C625" s="64" t="s">
        <v>1187</v>
      </c>
      <c r="D625" s="165">
        <v>568</v>
      </c>
      <c r="E625" s="62">
        <v>613.73699999999997</v>
      </c>
      <c r="F625" s="77">
        <v>105</v>
      </c>
      <c r="G625" s="66" t="s">
        <v>1188</v>
      </c>
    </row>
    <row r="626" spans="1:7" s="31" customFormat="1" ht="45" x14ac:dyDescent="0.25">
      <c r="A626" s="62" t="s">
        <v>1189</v>
      </c>
      <c r="B626" s="164" t="s">
        <v>1190</v>
      </c>
      <c r="C626" s="64" t="s">
        <v>1191</v>
      </c>
      <c r="D626" s="165">
        <v>3950</v>
      </c>
      <c r="E626" s="165">
        <v>6850</v>
      </c>
      <c r="F626" s="77">
        <v>105</v>
      </c>
      <c r="G626" s="66" t="s">
        <v>1192</v>
      </c>
    </row>
    <row r="627" spans="1:7" s="106" customFormat="1" ht="45" x14ac:dyDescent="0.2">
      <c r="A627" s="62" t="s">
        <v>1193</v>
      </c>
      <c r="B627" s="164" t="s">
        <v>1194</v>
      </c>
      <c r="C627" s="64" t="s">
        <v>1195</v>
      </c>
      <c r="D627" s="165">
        <v>0.69</v>
      </c>
      <c r="E627" s="167">
        <v>0.9</v>
      </c>
      <c r="F627" s="77">
        <v>105</v>
      </c>
      <c r="G627" s="66" t="s">
        <v>1196</v>
      </c>
    </row>
    <row r="628" spans="1:7" s="106" customFormat="1" ht="87" customHeight="1" x14ac:dyDescent="0.2">
      <c r="A628" s="168"/>
      <c r="B628" s="277" t="s">
        <v>1558</v>
      </c>
      <c r="C628" s="277"/>
      <c r="D628" s="277"/>
      <c r="E628" s="277"/>
      <c r="F628" s="277"/>
      <c r="G628" s="277"/>
    </row>
    <row r="629" spans="1:7" ht="16.5" x14ac:dyDescent="0.25">
      <c r="A629" s="299" t="s">
        <v>1197</v>
      </c>
      <c r="B629" s="299"/>
      <c r="C629" s="299"/>
      <c r="D629" s="299"/>
      <c r="E629" s="299"/>
      <c r="F629" s="299"/>
      <c r="G629" s="299"/>
    </row>
    <row r="630" spans="1:7" x14ac:dyDescent="0.25">
      <c r="A630" s="273" t="s">
        <v>1198</v>
      </c>
      <c r="B630" s="273"/>
      <c r="C630" s="273"/>
      <c r="D630" s="273"/>
      <c r="E630" s="273"/>
      <c r="F630" s="273"/>
      <c r="G630" s="273"/>
    </row>
    <row r="631" spans="1:7" ht="45" x14ac:dyDescent="0.25">
      <c r="A631" s="169" t="s">
        <v>12</v>
      </c>
      <c r="B631" s="52" t="s">
        <v>1199</v>
      </c>
      <c r="C631" s="45" t="s">
        <v>1200</v>
      </c>
      <c r="D631" s="80">
        <v>110.1</v>
      </c>
      <c r="E631" s="80">
        <v>111</v>
      </c>
      <c r="F631" s="80">
        <f>E631*100/D631</f>
        <v>100.81743869209809</v>
      </c>
      <c r="G631" s="56" t="s">
        <v>1201</v>
      </c>
    </row>
    <row r="632" spans="1:7" ht="75" x14ac:dyDescent="0.25">
      <c r="A632" s="169" t="s">
        <v>15</v>
      </c>
      <c r="B632" s="52" t="s">
        <v>1202</v>
      </c>
      <c r="C632" s="45" t="s">
        <v>1200</v>
      </c>
      <c r="D632" s="80">
        <v>101</v>
      </c>
      <c r="E632" s="80">
        <v>116.1</v>
      </c>
      <c r="F632" s="80">
        <v>105</v>
      </c>
      <c r="G632" s="170" t="s">
        <v>1203</v>
      </c>
    </row>
    <row r="633" spans="1:7" ht="45" x14ac:dyDescent="0.25">
      <c r="A633" s="169" t="s">
        <v>19</v>
      </c>
      <c r="B633" s="52" t="s">
        <v>1204</v>
      </c>
      <c r="C633" s="45" t="s">
        <v>1200</v>
      </c>
      <c r="D633" s="80">
        <v>118.3</v>
      </c>
      <c r="E633" s="80">
        <v>105.4</v>
      </c>
      <c r="F633" s="80">
        <f>E633*100/D633</f>
        <v>89.095519864750642</v>
      </c>
      <c r="G633" s="170" t="s">
        <v>1205</v>
      </c>
    </row>
    <row r="634" spans="1:7" ht="60" x14ac:dyDescent="0.25">
      <c r="A634" s="169" t="s">
        <v>22</v>
      </c>
      <c r="B634" s="52" t="s">
        <v>1206</v>
      </c>
      <c r="C634" s="45" t="s">
        <v>1200</v>
      </c>
      <c r="D634" s="80">
        <v>110.5</v>
      </c>
      <c r="E634" s="80">
        <v>105.1</v>
      </c>
      <c r="F634" s="80">
        <f>E634*100/D634</f>
        <v>95.113122171945705</v>
      </c>
      <c r="G634" s="60" t="s">
        <v>1207</v>
      </c>
    </row>
    <row r="635" spans="1:7" ht="30" x14ac:dyDescent="0.25">
      <c r="A635" s="169" t="s">
        <v>25</v>
      </c>
      <c r="B635" s="52" t="s">
        <v>512</v>
      </c>
      <c r="C635" s="45" t="s">
        <v>1200</v>
      </c>
      <c r="D635" s="80">
        <v>109.7</v>
      </c>
      <c r="E635" s="80"/>
      <c r="F635" s="80"/>
      <c r="G635" s="60" t="s">
        <v>1208</v>
      </c>
    </row>
    <row r="636" spans="1:7" ht="30" x14ac:dyDescent="0.25">
      <c r="A636" s="169" t="s">
        <v>25</v>
      </c>
      <c r="B636" s="52" t="s">
        <v>1209</v>
      </c>
      <c r="C636" s="45" t="s">
        <v>303</v>
      </c>
      <c r="D636" s="80">
        <v>20.6</v>
      </c>
      <c r="E636" s="45">
        <v>24.3</v>
      </c>
      <c r="F636" s="128">
        <f>E636*100/D636</f>
        <v>117.96116504854368</v>
      </c>
      <c r="G636" s="170" t="s">
        <v>1210</v>
      </c>
    </row>
    <row r="637" spans="1:7" ht="30" x14ac:dyDescent="0.25">
      <c r="A637" s="169" t="s">
        <v>28</v>
      </c>
      <c r="B637" s="52" t="s">
        <v>1211</v>
      </c>
      <c r="C637" s="45" t="s">
        <v>1085</v>
      </c>
      <c r="D637" s="121">
        <v>34612</v>
      </c>
      <c r="E637" s="45">
        <v>34381</v>
      </c>
      <c r="F637" s="80">
        <f>E637*100/D637</f>
        <v>99.33260140991564</v>
      </c>
      <c r="G637" s="170" t="s">
        <v>1212</v>
      </c>
    </row>
    <row r="638" spans="1:7" ht="75" x14ac:dyDescent="0.25">
      <c r="A638" s="169" t="s">
        <v>31</v>
      </c>
      <c r="B638" s="52" t="s">
        <v>1213</v>
      </c>
      <c r="C638" s="45" t="s">
        <v>518</v>
      </c>
      <c r="D638" s="121">
        <v>0</v>
      </c>
      <c r="E638" s="121">
        <v>0</v>
      </c>
      <c r="F638" s="80"/>
      <c r="G638" s="56"/>
    </row>
    <row r="639" spans="1:7" x14ac:dyDescent="0.25">
      <c r="A639" s="297" t="s">
        <v>1214</v>
      </c>
      <c r="B639" s="297"/>
      <c r="C639" s="297"/>
      <c r="D639" s="297"/>
      <c r="E639" s="297"/>
      <c r="F639" s="297"/>
      <c r="G639" s="297"/>
    </row>
    <row r="640" spans="1:7" ht="30" x14ac:dyDescent="0.25">
      <c r="A640" s="169"/>
      <c r="B640" s="52" t="s">
        <v>1215</v>
      </c>
      <c r="C640" s="45"/>
      <c r="D640" s="45"/>
      <c r="E640" s="45"/>
      <c r="F640" s="45"/>
      <c r="G640" s="171"/>
    </row>
    <row r="641" spans="1:7" x14ac:dyDescent="0.25">
      <c r="A641" s="169" t="s">
        <v>311</v>
      </c>
      <c r="B641" s="52" t="s">
        <v>1216</v>
      </c>
      <c r="C641" s="45" t="s">
        <v>975</v>
      </c>
      <c r="D641" s="80">
        <v>48.7</v>
      </c>
      <c r="E641" s="80">
        <v>49</v>
      </c>
      <c r="F641" s="80">
        <f>E641*100/D641</f>
        <v>100.61601642710471</v>
      </c>
      <c r="G641" s="170" t="s">
        <v>1217</v>
      </c>
    </row>
    <row r="642" spans="1:7" x14ac:dyDescent="0.25">
      <c r="A642" s="169" t="s">
        <v>314</v>
      </c>
      <c r="B642" s="52" t="s">
        <v>1218</v>
      </c>
      <c r="C642" s="45" t="s">
        <v>975</v>
      </c>
      <c r="D642" s="80">
        <v>17.5</v>
      </c>
      <c r="E642" s="45">
        <v>18.18</v>
      </c>
      <c r="F642" s="80">
        <f t="shared" ref="F642:F648" si="7">E642*100/D642</f>
        <v>103.88571428571429</v>
      </c>
      <c r="G642" s="170" t="s">
        <v>1219</v>
      </c>
    </row>
    <row r="643" spans="1:7" ht="45" x14ac:dyDescent="0.25">
      <c r="A643" s="169" t="s">
        <v>316</v>
      </c>
      <c r="B643" s="52" t="s">
        <v>1220</v>
      </c>
      <c r="C643" s="45" t="s">
        <v>1221</v>
      </c>
      <c r="D643" s="172">
        <v>3.242</v>
      </c>
      <c r="E643" s="172">
        <v>3.242</v>
      </c>
      <c r="F643" s="128">
        <f t="shared" si="7"/>
        <v>100</v>
      </c>
      <c r="G643" s="170" t="s">
        <v>1222</v>
      </c>
    </row>
    <row r="644" spans="1:7" ht="30" x14ac:dyDescent="0.25">
      <c r="A644" s="169" t="s">
        <v>318</v>
      </c>
      <c r="B644" s="52" t="s">
        <v>1223</v>
      </c>
      <c r="C644" s="45" t="s">
        <v>1224</v>
      </c>
      <c r="D644" s="53">
        <v>1.4</v>
      </c>
      <c r="E644" s="53">
        <v>1.177</v>
      </c>
      <c r="F644" s="128">
        <f t="shared" si="7"/>
        <v>84.071428571428584</v>
      </c>
      <c r="G644" s="56" t="s">
        <v>1225</v>
      </c>
    </row>
    <row r="645" spans="1:7" ht="45" x14ac:dyDescent="0.25">
      <c r="A645" s="169"/>
      <c r="B645" s="52" t="s">
        <v>1226</v>
      </c>
      <c r="C645" s="45" t="s">
        <v>303</v>
      </c>
      <c r="D645" s="45"/>
      <c r="E645" s="45"/>
      <c r="F645" s="128"/>
      <c r="G645" s="56"/>
    </row>
    <row r="646" spans="1:7" ht="33.75" customHeight="1" x14ac:dyDescent="0.25">
      <c r="A646" s="169" t="s">
        <v>321</v>
      </c>
      <c r="B646" s="52" t="s">
        <v>1227</v>
      </c>
      <c r="C646" s="45" t="s">
        <v>303</v>
      </c>
      <c r="D646" s="45">
        <v>90</v>
      </c>
      <c r="E646" s="45">
        <v>103.7</v>
      </c>
      <c r="F646" s="128">
        <f t="shared" si="7"/>
        <v>115.22222222222223</v>
      </c>
      <c r="G646" s="170" t="s">
        <v>1570</v>
      </c>
    </row>
    <row r="647" spans="1:7" x14ac:dyDescent="0.25">
      <c r="A647" s="169" t="s">
        <v>324</v>
      </c>
      <c r="B647" s="52" t="s">
        <v>1228</v>
      </c>
      <c r="C647" s="45" t="s">
        <v>303</v>
      </c>
      <c r="D647" s="45">
        <v>67</v>
      </c>
      <c r="E647" s="45">
        <v>55.8</v>
      </c>
      <c r="F647" s="128">
        <f t="shared" si="7"/>
        <v>83.28358208955224</v>
      </c>
      <c r="G647" s="56"/>
    </row>
    <row r="648" spans="1:7" ht="45" x14ac:dyDescent="0.25">
      <c r="A648" s="169" t="s">
        <v>327</v>
      </c>
      <c r="B648" s="52" t="s">
        <v>1229</v>
      </c>
      <c r="C648" s="45" t="s">
        <v>518</v>
      </c>
      <c r="D648" s="45">
        <v>229</v>
      </c>
      <c r="E648" s="45">
        <v>229</v>
      </c>
      <c r="F648" s="80">
        <f t="shared" si="7"/>
        <v>100</v>
      </c>
      <c r="G648" s="56"/>
    </row>
    <row r="649" spans="1:7" ht="60" x14ac:dyDescent="0.25">
      <c r="A649" s="169"/>
      <c r="B649" s="52" t="s">
        <v>1230</v>
      </c>
      <c r="C649" s="45" t="s">
        <v>518</v>
      </c>
      <c r="D649" s="45">
        <v>0</v>
      </c>
      <c r="E649" s="45">
        <v>0</v>
      </c>
      <c r="F649" s="80"/>
      <c r="G649" s="56"/>
    </row>
    <row r="650" spans="1:7" x14ac:dyDescent="0.25">
      <c r="A650" s="297" t="s">
        <v>1231</v>
      </c>
      <c r="B650" s="297"/>
      <c r="C650" s="297"/>
      <c r="D650" s="297"/>
      <c r="E650" s="297"/>
      <c r="F650" s="297"/>
      <c r="G650" s="297"/>
    </row>
    <row r="651" spans="1:7" x14ac:dyDescent="0.25">
      <c r="A651" s="45" t="s">
        <v>334</v>
      </c>
      <c r="B651" s="52" t="s">
        <v>1232</v>
      </c>
      <c r="C651" s="45" t="s">
        <v>1233</v>
      </c>
      <c r="D651" s="45">
        <v>4.8</v>
      </c>
      <c r="E651" s="45">
        <v>4.4000000000000004</v>
      </c>
      <c r="F651" s="80">
        <f>E651*100/D651</f>
        <v>91.666666666666686</v>
      </c>
      <c r="G651" s="170" t="s">
        <v>1234</v>
      </c>
    </row>
    <row r="652" spans="1:7" x14ac:dyDescent="0.25">
      <c r="A652" s="45" t="s">
        <v>337</v>
      </c>
      <c r="B652" s="52" t="s">
        <v>1235</v>
      </c>
      <c r="C652" s="45" t="s">
        <v>1233</v>
      </c>
      <c r="D652" s="45">
        <v>32</v>
      </c>
      <c r="E652" s="45">
        <v>15.1</v>
      </c>
      <c r="F652" s="80">
        <f t="shared" ref="F652:F671" si="8">E652*100/D652</f>
        <v>47.1875</v>
      </c>
      <c r="G652" s="170" t="s">
        <v>1236</v>
      </c>
    </row>
    <row r="653" spans="1:7" ht="30" x14ac:dyDescent="0.25">
      <c r="A653" s="45" t="s">
        <v>339</v>
      </c>
      <c r="B653" s="52" t="s">
        <v>1237</v>
      </c>
      <c r="C653" s="45" t="s">
        <v>1233</v>
      </c>
      <c r="D653" s="173">
        <v>3403</v>
      </c>
      <c r="E653" s="80">
        <v>230.6</v>
      </c>
      <c r="F653" s="80">
        <f t="shared" si="8"/>
        <v>6.776373787834264</v>
      </c>
      <c r="G653" s="170" t="s">
        <v>1238</v>
      </c>
    </row>
    <row r="654" spans="1:7" ht="30" x14ac:dyDescent="0.25">
      <c r="A654" s="45"/>
      <c r="B654" s="52" t="s">
        <v>1239</v>
      </c>
      <c r="C654" s="45" t="s">
        <v>1233</v>
      </c>
      <c r="D654" s="45">
        <v>42.7</v>
      </c>
      <c r="E654" s="45">
        <v>44.819000000000003</v>
      </c>
      <c r="F654" s="80">
        <f t="shared" si="8"/>
        <v>104.96252927400469</v>
      </c>
      <c r="G654" s="170"/>
    </row>
    <row r="655" spans="1:7" ht="45" x14ac:dyDescent="0.25">
      <c r="A655" s="45" t="s">
        <v>342</v>
      </c>
      <c r="B655" s="52" t="s">
        <v>1240</v>
      </c>
      <c r="C655" s="45" t="s">
        <v>1233</v>
      </c>
      <c r="D655" s="45">
        <v>40.5</v>
      </c>
      <c r="E655" s="45">
        <v>42.999000000000002</v>
      </c>
      <c r="F655" s="128">
        <f t="shared" si="8"/>
        <v>106.17037037037038</v>
      </c>
      <c r="G655" s="170" t="s">
        <v>1222</v>
      </c>
    </row>
    <row r="656" spans="1:7" ht="30" x14ac:dyDescent="0.25">
      <c r="A656" s="45" t="s">
        <v>345</v>
      </c>
      <c r="B656" s="52" t="s">
        <v>1241</v>
      </c>
      <c r="C656" s="45" t="s">
        <v>508</v>
      </c>
      <c r="D656" s="45">
        <v>295</v>
      </c>
      <c r="E656" s="45">
        <v>293</v>
      </c>
      <c r="F656" s="128">
        <f t="shared" si="8"/>
        <v>99.322033898305079</v>
      </c>
      <c r="G656" s="170"/>
    </row>
    <row r="657" spans="1:7" ht="30" x14ac:dyDescent="0.25">
      <c r="A657" s="45" t="s">
        <v>1153</v>
      </c>
      <c r="B657" s="52" t="s">
        <v>1242</v>
      </c>
      <c r="C657" s="45" t="s">
        <v>975</v>
      </c>
      <c r="D657" s="45">
        <v>9.01</v>
      </c>
      <c r="E657" s="45">
        <v>5.0839999999999996</v>
      </c>
      <c r="F657" s="128">
        <f t="shared" si="8"/>
        <v>56.426193118756935</v>
      </c>
      <c r="G657" s="170" t="s">
        <v>1243</v>
      </c>
    </row>
    <row r="658" spans="1:7" ht="30" x14ac:dyDescent="0.25">
      <c r="A658" s="45" t="s">
        <v>1244</v>
      </c>
      <c r="B658" s="52" t="s">
        <v>1245</v>
      </c>
      <c r="C658" s="45" t="s">
        <v>1246</v>
      </c>
      <c r="D658" s="45">
        <v>47.25</v>
      </c>
      <c r="E658" s="45">
        <v>45.5</v>
      </c>
      <c r="F658" s="128">
        <f t="shared" si="8"/>
        <v>96.296296296296291</v>
      </c>
      <c r="G658" s="170" t="s">
        <v>1247</v>
      </c>
    </row>
    <row r="659" spans="1:7" ht="30" x14ac:dyDescent="0.25">
      <c r="A659" s="45" t="s">
        <v>1248</v>
      </c>
      <c r="B659" s="52" t="s">
        <v>1249</v>
      </c>
      <c r="C659" s="45" t="s">
        <v>975</v>
      </c>
      <c r="D659" s="45">
        <v>19.940000000000001</v>
      </c>
      <c r="E659" s="45">
        <v>17.582000000000001</v>
      </c>
      <c r="F659" s="128">
        <f t="shared" si="8"/>
        <v>88.17452357071214</v>
      </c>
      <c r="G659" s="170" t="s">
        <v>1250</v>
      </c>
    </row>
    <row r="660" spans="1:7" ht="45" x14ac:dyDescent="0.25">
      <c r="A660" s="45" t="s">
        <v>1251</v>
      </c>
      <c r="B660" s="52" t="s">
        <v>1252</v>
      </c>
      <c r="C660" s="45" t="s">
        <v>1253</v>
      </c>
      <c r="D660" s="45">
        <v>3559</v>
      </c>
      <c r="E660" s="45">
        <v>3559</v>
      </c>
      <c r="F660" s="128">
        <f t="shared" si="8"/>
        <v>100</v>
      </c>
      <c r="G660" s="170" t="s">
        <v>1222</v>
      </c>
    </row>
    <row r="661" spans="1:7" ht="45" x14ac:dyDescent="0.25">
      <c r="A661" s="45"/>
      <c r="B661" s="52" t="s">
        <v>1226</v>
      </c>
      <c r="C661" s="45" t="s">
        <v>303</v>
      </c>
      <c r="D661" s="45"/>
      <c r="E661" s="45"/>
      <c r="F661" s="128"/>
      <c r="G661" s="170"/>
    </row>
    <row r="662" spans="1:7" ht="45" x14ac:dyDescent="0.25">
      <c r="A662" s="45" t="s">
        <v>1254</v>
      </c>
      <c r="B662" s="52" t="s">
        <v>1255</v>
      </c>
      <c r="C662" s="45" t="s">
        <v>303</v>
      </c>
      <c r="D662" s="45">
        <v>24.2</v>
      </c>
      <c r="E662" s="45">
        <v>14.2</v>
      </c>
      <c r="F662" s="80">
        <f t="shared" si="8"/>
        <v>58.677685950413228</v>
      </c>
      <c r="G662" s="170" t="s">
        <v>1256</v>
      </c>
    </row>
    <row r="663" spans="1:7" x14ac:dyDescent="0.25">
      <c r="A663" s="45" t="s">
        <v>1257</v>
      </c>
      <c r="B663" s="52" t="s">
        <v>1258</v>
      </c>
      <c r="C663" s="45" t="s">
        <v>303</v>
      </c>
      <c r="D663" s="45">
        <v>78</v>
      </c>
      <c r="E663" s="45">
        <v>75.099999999999994</v>
      </c>
      <c r="F663" s="80">
        <f t="shared" si="8"/>
        <v>96.28205128205127</v>
      </c>
      <c r="G663" s="170" t="s">
        <v>1259</v>
      </c>
    </row>
    <row r="664" spans="1:7" ht="30" x14ac:dyDescent="0.25">
      <c r="A664" s="45" t="s">
        <v>1260</v>
      </c>
      <c r="B664" s="52" t="s">
        <v>1261</v>
      </c>
      <c r="C664" s="45" t="s">
        <v>303</v>
      </c>
      <c r="D664" s="45">
        <v>35.1</v>
      </c>
      <c r="E664" s="45">
        <v>30.4</v>
      </c>
      <c r="F664" s="80">
        <f t="shared" si="8"/>
        <v>86.609686609686605</v>
      </c>
      <c r="G664" s="170" t="s">
        <v>1262</v>
      </c>
    </row>
    <row r="665" spans="1:7" ht="30" x14ac:dyDescent="0.25">
      <c r="A665" s="45" t="s">
        <v>1263</v>
      </c>
      <c r="B665" s="52" t="s">
        <v>1264</v>
      </c>
      <c r="C665" s="45" t="s">
        <v>1265</v>
      </c>
      <c r="D665" s="45">
        <v>1.5</v>
      </c>
      <c r="E665" s="45">
        <v>0</v>
      </c>
      <c r="F665" s="80">
        <f t="shared" si="8"/>
        <v>0</v>
      </c>
      <c r="G665" s="170" t="s">
        <v>1266</v>
      </c>
    </row>
    <row r="666" spans="1:7" x14ac:dyDescent="0.25">
      <c r="A666" s="297" t="s">
        <v>1267</v>
      </c>
      <c r="B666" s="297"/>
      <c r="C666" s="297"/>
      <c r="D666" s="297"/>
      <c r="E666" s="297"/>
      <c r="F666" s="297"/>
      <c r="G666" s="297"/>
    </row>
    <row r="667" spans="1:7" ht="30" x14ac:dyDescent="0.25">
      <c r="A667" s="169" t="s">
        <v>348</v>
      </c>
      <c r="B667" s="52" t="s">
        <v>1268</v>
      </c>
      <c r="C667" s="45" t="s">
        <v>1269</v>
      </c>
      <c r="D667" s="174">
        <v>3628.5439999999999</v>
      </c>
      <c r="E667" s="175">
        <v>3867.6</v>
      </c>
      <c r="F667" s="128">
        <f t="shared" si="8"/>
        <v>106.58820728093693</v>
      </c>
      <c r="G667" s="170"/>
    </row>
    <row r="668" spans="1:7" ht="30" x14ac:dyDescent="0.25">
      <c r="A668" s="169" t="s">
        <v>351</v>
      </c>
      <c r="B668" s="52" t="s">
        <v>1270</v>
      </c>
      <c r="C668" s="45" t="s">
        <v>1271</v>
      </c>
      <c r="D668" s="174">
        <v>102.5</v>
      </c>
      <c r="E668" s="175">
        <v>109.2</v>
      </c>
      <c r="F668" s="128">
        <f t="shared" si="8"/>
        <v>106.53658536585365</v>
      </c>
      <c r="G668" s="170"/>
    </row>
    <row r="669" spans="1:7" ht="30" x14ac:dyDescent="0.25">
      <c r="A669" s="169" t="s">
        <v>354</v>
      </c>
      <c r="B669" s="52" t="s">
        <v>1272</v>
      </c>
      <c r="C669" s="45" t="s">
        <v>1265</v>
      </c>
      <c r="D669" s="174">
        <v>220</v>
      </c>
      <c r="E669" s="175">
        <v>340</v>
      </c>
      <c r="F669" s="128">
        <f t="shared" si="8"/>
        <v>154.54545454545453</v>
      </c>
      <c r="G669" s="170"/>
    </row>
    <row r="670" spans="1:7" x14ac:dyDescent="0.25">
      <c r="A670" s="169" t="s">
        <v>357</v>
      </c>
      <c r="B670" s="52" t="s">
        <v>1273</v>
      </c>
      <c r="C670" s="45" t="s">
        <v>1265</v>
      </c>
      <c r="D670" s="174">
        <v>11764</v>
      </c>
      <c r="E670" s="175">
        <v>11894</v>
      </c>
      <c r="F670" s="272">
        <f>E670*100/D670</f>
        <v>101.10506630397823</v>
      </c>
      <c r="G670" s="56"/>
    </row>
    <row r="671" spans="1:7" x14ac:dyDescent="0.25">
      <c r="A671" s="169" t="s">
        <v>773</v>
      </c>
      <c r="B671" s="52" t="s">
        <v>1274</v>
      </c>
      <c r="C671" s="45" t="s">
        <v>1265</v>
      </c>
      <c r="D671" s="176">
        <v>8746.027</v>
      </c>
      <c r="E671" s="177">
        <v>10404</v>
      </c>
      <c r="F671" s="128">
        <f t="shared" si="8"/>
        <v>118.95687035953583</v>
      </c>
      <c r="G671" s="170"/>
    </row>
    <row r="672" spans="1:7" x14ac:dyDescent="0.25">
      <c r="A672" s="169" t="s">
        <v>776</v>
      </c>
      <c r="B672" s="52" t="s">
        <v>1275</v>
      </c>
      <c r="C672" s="45" t="s">
        <v>1265</v>
      </c>
      <c r="D672" s="176">
        <v>1521.671</v>
      </c>
      <c r="E672" s="177">
        <v>1552</v>
      </c>
      <c r="F672" s="272">
        <f>E672*100/D672</f>
        <v>101.99313780705553</v>
      </c>
      <c r="G672" s="170"/>
    </row>
    <row r="673" spans="1:7" x14ac:dyDescent="0.25">
      <c r="A673" s="169" t="s">
        <v>778</v>
      </c>
      <c r="B673" s="52" t="s">
        <v>1276</v>
      </c>
      <c r="C673" s="45" t="s">
        <v>1277</v>
      </c>
      <c r="D673" s="176">
        <v>2772.0920000000001</v>
      </c>
      <c r="E673" s="177">
        <v>2427.8000000000002</v>
      </c>
      <c r="F673" s="272">
        <f>E673*100/D673</f>
        <v>87.580065885259231</v>
      </c>
      <c r="G673" s="170"/>
    </row>
    <row r="674" spans="1:7" x14ac:dyDescent="0.25">
      <c r="A674" s="169" t="s">
        <v>782</v>
      </c>
      <c r="B674" s="52" t="s">
        <v>1278</v>
      </c>
      <c r="C674" s="45" t="s">
        <v>1265</v>
      </c>
      <c r="D674" s="176">
        <v>12205.758</v>
      </c>
      <c r="E674" s="177">
        <v>15833</v>
      </c>
      <c r="F674" s="128">
        <f>E674*100/D674</f>
        <v>129.71746613360679</v>
      </c>
      <c r="G674" s="170"/>
    </row>
    <row r="675" spans="1:7" x14ac:dyDescent="0.25">
      <c r="A675" s="298" t="s">
        <v>1279</v>
      </c>
      <c r="B675" s="298"/>
      <c r="C675" s="298"/>
      <c r="D675" s="298"/>
      <c r="E675" s="298"/>
      <c r="F675" s="298"/>
      <c r="G675" s="298"/>
    </row>
    <row r="676" spans="1:7" ht="45" x14ac:dyDescent="0.25">
      <c r="A676" s="169"/>
      <c r="B676" s="52" t="s">
        <v>1280</v>
      </c>
      <c r="C676" s="45" t="s">
        <v>497</v>
      </c>
      <c r="D676" s="121">
        <f>SUM(D677:D680)</f>
        <v>21</v>
      </c>
      <c r="E676" s="121">
        <f>SUM(E677:E680)</f>
        <v>21</v>
      </c>
      <c r="F676" s="129">
        <f>E676*100/D676</f>
        <v>100</v>
      </c>
      <c r="G676" s="56"/>
    </row>
    <row r="677" spans="1:7" ht="45.75" customHeight="1" x14ac:dyDescent="0.25">
      <c r="A677" s="169" t="s">
        <v>360</v>
      </c>
      <c r="B677" s="52" t="s">
        <v>1281</v>
      </c>
      <c r="C677" s="45" t="s">
        <v>497</v>
      </c>
      <c r="D677" s="45">
        <v>15</v>
      </c>
      <c r="E677" s="45">
        <v>7</v>
      </c>
      <c r="F677" s="129" t="s">
        <v>367</v>
      </c>
      <c r="G677" s="170" t="s">
        <v>1282</v>
      </c>
    </row>
    <row r="678" spans="1:7" ht="60" x14ac:dyDescent="0.25">
      <c r="A678" s="169" t="s">
        <v>392</v>
      </c>
      <c r="B678" s="52" t="s">
        <v>1283</v>
      </c>
      <c r="C678" s="45" t="s">
        <v>497</v>
      </c>
      <c r="D678" s="45">
        <v>1</v>
      </c>
      <c r="E678" s="45">
        <v>4</v>
      </c>
      <c r="F678" s="129" t="s">
        <v>367</v>
      </c>
      <c r="G678" s="170" t="s">
        <v>1284</v>
      </c>
    </row>
    <row r="679" spans="1:7" ht="30" x14ac:dyDescent="0.25">
      <c r="A679" s="169" t="s">
        <v>394</v>
      </c>
      <c r="B679" s="52" t="s">
        <v>1285</v>
      </c>
      <c r="C679" s="45" t="s">
        <v>497</v>
      </c>
      <c r="D679" s="45">
        <v>2</v>
      </c>
      <c r="E679" s="45">
        <v>0</v>
      </c>
      <c r="F679" s="129" t="s">
        <v>367</v>
      </c>
      <c r="G679" s="170" t="s">
        <v>1286</v>
      </c>
    </row>
    <row r="680" spans="1:7" ht="60" x14ac:dyDescent="0.25">
      <c r="A680" s="169" t="s">
        <v>789</v>
      </c>
      <c r="B680" s="52" t="s">
        <v>1287</v>
      </c>
      <c r="C680" s="45" t="s">
        <v>497</v>
      </c>
      <c r="D680" s="45">
        <v>3</v>
      </c>
      <c r="E680" s="45">
        <v>10</v>
      </c>
      <c r="F680" s="129" t="s">
        <v>367</v>
      </c>
      <c r="G680" s="170" t="s">
        <v>1288</v>
      </c>
    </row>
    <row r="681" spans="1:7" ht="60" x14ac:dyDescent="0.25">
      <c r="A681" s="169" t="s">
        <v>1289</v>
      </c>
      <c r="B681" s="52" t="s">
        <v>1290</v>
      </c>
      <c r="C681" s="45" t="s">
        <v>497</v>
      </c>
      <c r="D681" s="45">
        <v>55</v>
      </c>
      <c r="E681" s="45">
        <v>96</v>
      </c>
      <c r="F681" s="121">
        <v>105</v>
      </c>
      <c r="G681" s="170" t="s">
        <v>1291</v>
      </c>
    </row>
    <row r="682" spans="1:7" x14ac:dyDescent="0.25">
      <c r="A682" s="297" t="s">
        <v>1292</v>
      </c>
      <c r="B682" s="297"/>
      <c r="C682" s="297"/>
      <c r="D682" s="297"/>
      <c r="E682" s="297"/>
      <c r="F682" s="297"/>
      <c r="G682" s="297"/>
    </row>
    <row r="683" spans="1:7" ht="75" x14ac:dyDescent="0.25">
      <c r="A683" s="169"/>
      <c r="B683" s="52" t="s">
        <v>1293</v>
      </c>
      <c r="C683" s="169" t="s">
        <v>1294</v>
      </c>
      <c r="D683" s="169" t="s">
        <v>1295</v>
      </c>
      <c r="E683" s="45" t="s">
        <v>1296</v>
      </c>
      <c r="F683" s="178">
        <v>100</v>
      </c>
      <c r="G683" s="170" t="s">
        <v>1297</v>
      </c>
    </row>
    <row r="684" spans="1:7" ht="45" x14ac:dyDescent="0.25">
      <c r="A684" s="169" t="s">
        <v>398</v>
      </c>
      <c r="B684" s="52" t="s">
        <v>1298</v>
      </c>
      <c r="C684" s="169" t="s">
        <v>1294</v>
      </c>
      <c r="D684" s="169" t="s">
        <v>1295</v>
      </c>
      <c r="E684" s="45" t="s">
        <v>1296</v>
      </c>
      <c r="F684" s="129" t="s">
        <v>367</v>
      </c>
      <c r="G684" s="170"/>
    </row>
    <row r="685" spans="1:7" ht="30" x14ac:dyDescent="0.25">
      <c r="A685" s="169" t="s">
        <v>401</v>
      </c>
      <c r="B685" s="51" t="s">
        <v>1299</v>
      </c>
      <c r="C685" s="169" t="s">
        <v>1294</v>
      </c>
      <c r="D685" s="169" t="s">
        <v>1300</v>
      </c>
      <c r="E685" s="45" t="s">
        <v>1300</v>
      </c>
      <c r="F685" s="129" t="s">
        <v>367</v>
      </c>
      <c r="G685" s="56"/>
    </row>
    <row r="686" spans="1:7" ht="75" x14ac:dyDescent="0.25">
      <c r="A686" s="169" t="s">
        <v>930</v>
      </c>
      <c r="B686" s="52" t="s">
        <v>1301</v>
      </c>
      <c r="C686" s="169" t="s">
        <v>1302</v>
      </c>
      <c r="D686" s="179">
        <v>2970</v>
      </c>
      <c r="E686" s="179">
        <v>2782</v>
      </c>
      <c r="F686" s="179">
        <f>E686*100/D686</f>
        <v>93.670033670033675</v>
      </c>
      <c r="G686" s="170"/>
    </row>
    <row r="687" spans="1:7" ht="30" x14ac:dyDescent="0.25">
      <c r="A687" s="169" t="s">
        <v>933</v>
      </c>
      <c r="B687" s="51" t="s">
        <v>1303</v>
      </c>
      <c r="C687" s="169" t="s">
        <v>1302</v>
      </c>
      <c r="D687" s="169">
        <v>0</v>
      </c>
      <c r="E687" s="45">
        <v>0</v>
      </c>
      <c r="F687" s="179"/>
      <c r="G687" s="180"/>
    </row>
    <row r="688" spans="1:7" ht="30" x14ac:dyDescent="0.25">
      <c r="A688" s="169" t="s">
        <v>1304</v>
      </c>
      <c r="B688" s="51" t="s">
        <v>1305</v>
      </c>
      <c r="C688" s="169" t="s">
        <v>497</v>
      </c>
      <c r="D688" s="169">
        <v>0</v>
      </c>
      <c r="E688" s="45">
        <v>1</v>
      </c>
      <c r="F688" s="179">
        <v>100</v>
      </c>
      <c r="G688" s="180" t="s">
        <v>1306</v>
      </c>
    </row>
    <row r="689" spans="1:7" ht="30" x14ac:dyDescent="0.25">
      <c r="A689" s="169" t="s">
        <v>1307</v>
      </c>
      <c r="B689" s="51" t="s">
        <v>1308</v>
      </c>
      <c r="C689" s="169" t="s">
        <v>1309</v>
      </c>
      <c r="D689" s="169">
        <v>0</v>
      </c>
      <c r="E689" s="45">
        <v>400</v>
      </c>
      <c r="F689" s="179">
        <v>100</v>
      </c>
      <c r="G689" s="180" t="s">
        <v>1306</v>
      </c>
    </row>
    <row r="690" spans="1:7" x14ac:dyDescent="0.25">
      <c r="A690" s="297" t="s">
        <v>1310</v>
      </c>
      <c r="B690" s="297"/>
      <c r="C690" s="297"/>
      <c r="D690" s="297"/>
      <c r="E690" s="297"/>
      <c r="F690" s="297"/>
      <c r="G690" s="297"/>
    </row>
    <row r="691" spans="1:7" ht="45" x14ac:dyDescent="0.25">
      <c r="A691" s="169" t="s">
        <v>253</v>
      </c>
      <c r="B691" s="52" t="s">
        <v>1311</v>
      </c>
      <c r="C691" s="169" t="s">
        <v>287</v>
      </c>
      <c r="D691" s="45">
        <v>4</v>
      </c>
      <c r="E691" s="45">
        <v>4</v>
      </c>
      <c r="F691" s="128">
        <f>E691*100/D691</f>
        <v>100</v>
      </c>
      <c r="G691" s="170" t="s">
        <v>1222</v>
      </c>
    </row>
    <row r="692" spans="1:7" ht="30" x14ac:dyDescent="0.25">
      <c r="A692" s="169" t="s">
        <v>256</v>
      </c>
      <c r="B692" s="52" t="s">
        <v>1312</v>
      </c>
      <c r="C692" s="169" t="s">
        <v>287</v>
      </c>
      <c r="D692" s="45">
        <v>0</v>
      </c>
      <c r="E692" s="45">
        <v>0</v>
      </c>
      <c r="F692" s="129" t="s">
        <v>367</v>
      </c>
      <c r="G692" s="170"/>
    </row>
    <row r="693" spans="1:7" ht="30" x14ac:dyDescent="0.25">
      <c r="A693" s="169" t="s">
        <v>1053</v>
      </c>
      <c r="B693" s="52" t="s">
        <v>1313</v>
      </c>
      <c r="C693" s="169" t="s">
        <v>1082</v>
      </c>
      <c r="D693" s="45">
        <v>90.5</v>
      </c>
      <c r="E693" s="45">
        <v>32.948999999999998</v>
      </c>
      <c r="F693" s="128">
        <f>E693*100/D693</f>
        <v>36.407734806629833</v>
      </c>
      <c r="G693" s="170"/>
    </row>
    <row r="694" spans="1:7" ht="30" x14ac:dyDescent="0.25">
      <c r="A694" s="169" t="s">
        <v>1314</v>
      </c>
      <c r="B694" s="52" t="s">
        <v>1315</v>
      </c>
      <c r="C694" s="169" t="s">
        <v>518</v>
      </c>
      <c r="D694" s="80">
        <v>1160</v>
      </c>
      <c r="E694" s="45">
        <v>0</v>
      </c>
      <c r="F694" s="80">
        <f>E694*100/D694</f>
        <v>0</v>
      </c>
      <c r="G694" s="170" t="s">
        <v>1316</v>
      </c>
    </row>
    <row r="695" spans="1:7" x14ac:dyDescent="0.25">
      <c r="A695" s="297" t="s">
        <v>1317</v>
      </c>
      <c r="B695" s="297"/>
      <c r="C695" s="297"/>
      <c r="D695" s="297"/>
      <c r="E695" s="297"/>
      <c r="F695" s="297"/>
      <c r="G695" s="297"/>
    </row>
    <row r="696" spans="1:7" ht="45" x14ac:dyDescent="0.25">
      <c r="A696" s="169" t="s">
        <v>261</v>
      </c>
      <c r="B696" s="181" t="s">
        <v>1318</v>
      </c>
      <c r="C696" s="169" t="s">
        <v>263</v>
      </c>
      <c r="D696" s="45">
        <v>3</v>
      </c>
      <c r="E696" s="45">
        <v>5</v>
      </c>
      <c r="F696" s="128">
        <f>E696*100/D696</f>
        <v>166.66666666666666</v>
      </c>
      <c r="G696" s="170" t="s">
        <v>1319</v>
      </c>
    </row>
    <row r="697" spans="1:7" ht="30" x14ac:dyDescent="0.25">
      <c r="A697" s="169" t="s">
        <v>265</v>
      </c>
      <c r="B697" s="181" t="s">
        <v>1320</v>
      </c>
      <c r="C697" s="169" t="s">
        <v>263</v>
      </c>
      <c r="D697" s="45">
        <v>3</v>
      </c>
      <c r="E697" s="45">
        <v>1</v>
      </c>
      <c r="F697" s="80">
        <f>E697*100/D697</f>
        <v>33.333333333333336</v>
      </c>
      <c r="G697" s="170" t="s">
        <v>1321</v>
      </c>
    </row>
    <row r="698" spans="1:7" x14ac:dyDescent="0.25">
      <c r="A698" s="169" t="s">
        <v>268</v>
      </c>
      <c r="B698" s="181" t="s">
        <v>1322</v>
      </c>
      <c r="C698" s="169" t="s">
        <v>263</v>
      </c>
      <c r="D698" s="45">
        <v>2</v>
      </c>
      <c r="E698" s="45">
        <v>2</v>
      </c>
      <c r="F698" s="80">
        <f>E698*100/D698</f>
        <v>100</v>
      </c>
      <c r="G698" s="170"/>
    </row>
    <row r="699" spans="1:7" ht="60" x14ac:dyDescent="0.25">
      <c r="A699" s="169" t="s">
        <v>271</v>
      </c>
      <c r="B699" s="181" t="s">
        <v>1323</v>
      </c>
      <c r="C699" s="169" t="s">
        <v>263</v>
      </c>
      <c r="D699" s="169">
        <v>11</v>
      </c>
      <c r="E699" s="45">
        <v>11</v>
      </c>
      <c r="F699" s="80">
        <f>E699*100/D699</f>
        <v>100</v>
      </c>
      <c r="G699" s="170"/>
    </row>
    <row r="700" spans="1:7" x14ac:dyDescent="0.25">
      <c r="A700" s="298" t="s">
        <v>1324</v>
      </c>
      <c r="B700" s="298"/>
      <c r="C700" s="298"/>
      <c r="D700" s="298"/>
      <c r="E700" s="298"/>
      <c r="F700" s="298"/>
      <c r="G700" s="298"/>
    </row>
    <row r="701" spans="1:7" ht="73.5" customHeight="1" x14ac:dyDescent="0.25">
      <c r="A701" s="169" t="s">
        <v>290</v>
      </c>
      <c r="B701" s="52" t="s">
        <v>1325</v>
      </c>
      <c r="C701" s="45" t="s">
        <v>1326</v>
      </c>
      <c r="D701" s="182">
        <v>232257</v>
      </c>
      <c r="E701" s="182">
        <v>253490</v>
      </c>
      <c r="F701" s="128">
        <f>E701*100/D701</f>
        <v>109.14202801207283</v>
      </c>
      <c r="G701" s="52" t="s">
        <v>1327</v>
      </c>
    </row>
    <row r="702" spans="1:7" ht="90" x14ac:dyDescent="0.25">
      <c r="A702" s="169" t="s">
        <v>292</v>
      </c>
      <c r="B702" s="52" t="s">
        <v>1328</v>
      </c>
      <c r="C702" s="45" t="s">
        <v>497</v>
      </c>
      <c r="D702" s="45">
        <v>7</v>
      </c>
      <c r="E702" s="45">
        <v>2</v>
      </c>
      <c r="F702" s="80">
        <f>E702*100/D702</f>
        <v>28.571428571428573</v>
      </c>
      <c r="G702" s="52" t="s">
        <v>1329</v>
      </c>
    </row>
    <row r="703" spans="1:7" ht="30" x14ac:dyDescent="0.25">
      <c r="A703" s="169" t="s">
        <v>1071</v>
      </c>
      <c r="B703" s="52" t="s">
        <v>1330</v>
      </c>
      <c r="C703" s="45" t="s">
        <v>287</v>
      </c>
      <c r="D703" s="45">
        <v>0</v>
      </c>
      <c r="E703" s="45">
        <v>0</v>
      </c>
      <c r="F703" s="80">
        <v>100</v>
      </c>
      <c r="G703" s="45"/>
    </row>
    <row r="704" spans="1:7" ht="30" x14ac:dyDescent="0.25">
      <c r="A704" s="169" t="s">
        <v>1074</v>
      </c>
      <c r="B704" s="52" t="s">
        <v>1331</v>
      </c>
      <c r="C704" s="45" t="s">
        <v>497</v>
      </c>
      <c r="D704" s="45">
        <v>3</v>
      </c>
      <c r="E704" s="45">
        <v>3</v>
      </c>
      <c r="F704" s="80">
        <f>E704*100/D704</f>
        <v>100</v>
      </c>
      <c r="G704" s="45"/>
    </row>
    <row r="705" spans="1:7" ht="105" customHeight="1" x14ac:dyDescent="0.25">
      <c r="A705" s="39"/>
      <c r="B705" s="277" t="s">
        <v>1559</v>
      </c>
      <c r="C705" s="278"/>
      <c r="D705" s="278"/>
      <c r="E705" s="278"/>
      <c r="F705" s="278"/>
      <c r="G705" s="278"/>
    </row>
    <row r="706" spans="1:7" ht="24.75" customHeight="1" x14ac:dyDescent="0.25">
      <c r="A706" s="299" t="s">
        <v>1332</v>
      </c>
      <c r="B706" s="299"/>
      <c r="C706" s="299"/>
      <c r="D706" s="299"/>
      <c r="E706" s="299"/>
      <c r="F706" s="299"/>
      <c r="G706" s="299"/>
    </row>
    <row r="707" spans="1:7" ht="18.75" customHeight="1" x14ac:dyDescent="0.25">
      <c r="A707" s="300" t="s">
        <v>1333</v>
      </c>
      <c r="B707" s="300"/>
      <c r="C707" s="300"/>
      <c r="D707" s="300"/>
      <c r="E707" s="300"/>
      <c r="F707" s="300"/>
      <c r="G707" s="300"/>
    </row>
    <row r="708" spans="1:7" ht="20.25" customHeight="1" x14ac:dyDescent="0.25">
      <c r="A708" s="50" t="s">
        <v>12</v>
      </c>
      <c r="B708" s="51" t="s">
        <v>1334</v>
      </c>
      <c r="C708" s="45" t="s">
        <v>975</v>
      </c>
      <c r="D708" s="48">
        <v>890</v>
      </c>
      <c r="E708" s="183">
        <v>895.5</v>
      </c>
      <c r="F708" s="142">
        <f>E708/D708*100</f>
        <v>100.6179775280899</v>
      </c>
      <c r="G708" s="184"/>
    </row>
    <row r="709" spans="1:7" ht="30" x14ac:dyDescent="0.25">
      <c r="A709" s="50" t="s">
        <v>15</v>
      </c>
      <c r="B709" s="159" t="s">
        <v>1335</v>
      </c>
      <c r="C709" s="45" t="s">
        <v>1265</v>
      </c>
      <c r="D709" s="185">
        <v>0</v>
      </c>
      <c r="E709" s="185">
        <v>0</v>
      </c>
      <c r="F709" s="142"/>
      <c r="G709" s="184"/>
    </row>
    <row r="710" spans="1:7" ht="30" x14ac:dyDescent="0.25">
      <c r="A710" s="50" t="s">
        <v>19</v>
      </c>
      <c r="B710" s="51" t="s">
        <v>1336</v>
      </c>
      <c r="C710" s="45" t="s">
        <v>975</v>
      </c>
      <c r="D710" s="48">
        <v>655</v>
      </c>
      <c r="E710" s="48">
        <v>659</v>
      </c>
      <c r="F710" s="142">
        <f t="shared" ref="F710:F716" si="9">E710/D710*100</f>
        <v>100.61068702290076</v>
      </c>
      <c r="G710" s="184"/>
    </row>
    <row r="711" spans="1:7" ht="90" x14ac:dyDescent="0.25">
      <c r="A711" s="50" t="s">
        <v>22</v>
      </c>
      <c r="B711" s="51" t="s">
        <v>1337</v>
      </c>
      <c r="C711" s="45" t="s">
        <v>1338</v>
      </c>
      <c r="D711" s="186">
        <v>6.3E-2</v>
      </c>
      <c r="E711" s="186">
        <v>6.0999999999999999E-2</v>
      </c>
      <c r="F711" s="142">
        <f t="shared" si="9"/>
        <v>96.825396825396822</v>
      </c>
      <c r="G711" s="51" t="s">
        <v>1339</v>
      </c>
    </row>
    <row r="712" spans="1:7" x14ac:dyDescent="0.25">
      <c r="A712" s="50" t="s">
        <v>25</v>
      </c>
      <c r="B712" s="159" t="s">
        <v>1340</v>
      </c>
      <c r="C712" s="45"/>
      <c r="D712" s="186"/>
      <c r="E712" s="186"/>
      <c r="F712" s="142"/>
      <c r="G712" s="184"/>
    </row>
    <row r="713" spans="1:7" ht="30" x14ac:dyDescent="0.25">
      <c r="A713" s="50"/>
      <c r="B713" s="159" t="s">
        <v>1341</v>
      </c>
      <c r="C713" s="45" t="s">
        <v>1200</v>
      </c>
      <c r="D713" s="121">
        <v>104</v>
      </c>
      <c r="E713" s="121">
        <v>93.8</v>
      </c>
      <c r="F713" s="142">
        <f t="shared" si="9"/>
        <v>90.192307692307693</v>
      </c>
      <c r="G713" s="301" t="s">
        <v>1342</v>
      </c>
    </row>
    <row r="714" spans="1:7" ht="30" x14ac:dyDescent="0.25">
      <c r="A714" s="50"/>
      <c r="B714" s="159" t="s">
        <v>1343</v>
      </c>
      <c r="C714" s="45" t="s">
        <v>1200</v>
      </c>
      <c r="D714" s="121">
        <v>103</v>
      </c>
      <c r="E714" s="121">
        <v>96.5</v>
      </c>
      <c r="F714" s="142">
        <f t="shared" si="9"/>
        <v>93.689320388349515</v>
      </c>
      <c r="G714" s="301"/>
    </row>
    <row r="715" spans="1:7" ht="69.75" customHeight="1" x14ac:dyDescent="0.25">
      <c r="A715" s="50" t="s">
        <v>28</v>
      </c>
      <c r="B715" s="51" t="s">
        <v>1344</v>
      </c>
      <c r="C715" s="45" t="s">
        <v>1082</v>
      </c>
      <c r="D715" s="48">
        <v>2497</v>
      </c>
      <c r="E715" s="187">
        <f>2134.357+1039.94</f>
        <v>3174.297</v>
      </c>
      <c r="F715" s="142">
        <v>105</v>
      </c>
      <c r="G715" s="188" t="s">
        <v>1345</v>
      </c>
    </row>
    <row r="716" spans="1:7" ht="60" x14ac:dyDescent="0.25">
      <c r="A716" s="50" t="s">
        <v>31</v>
      </c>
      <c r="B716" s="51" t="s">
        <v>1346</v>
      </c>
      <c r="C716" s="45" t="s">
        <v>1347</v>
      </c>
      <c r="D716" s="48">
        <v>17.100000000000001</v>
      </c>
      <c r="E716" s="77">
        <f>1.524+12.67</f>
        <v>14.193999999999999</v>
      </c>
      <c r="F716" s="142">
        <f t="shared" si="9"/>
        <v>83.00584795321636</v>
      </c>
      <c r="G716" s="188" t="s">
        <v>1348</v>
      </c>
    </row>
    <row r="717" spans="1:7" ht="60" x14ac:dyDescent="0.25">
      <c r="A717" s="50" t="s">
        <v>34</v>
      </c>
      <c r="B717" s="51" t="s">
        <v>1349</v>
      </c>
      <c r="C717" s="45" t="s">
        <v>303</v>
      </c>
      <c r="D717" s="45">
        <v>60</v>
      </c>
      <c r="E717" s="45" t="s">
        <v>1350</v>
      </c>
      <c r="F717" s="142"/>
      <c r="G717" s="188" t="s">
        <v>1351</v>
      </c>
    </row>
    <row r="718" spans="1:7" ht="30" x14ac:dyDescent="0.25">
      <c r="A718" s="50" t="s">
        <v>37</v>
      </c>
      <c r="B718" s="51" t="s">
        <v>1352</v>
      </c>
      <c r="C718" s="45" t="s">
        <v>1253</v>
      </c>
      <c r="D718" s="48">
        <v>33.299999999999997</v>
      </c>
      <c r="E718" s="45" t="s">
        <v>1350</v>
      </c>
      <c r="F718" s="142"/>
      <c r="G718" s="188" t="s">
        <v>1353</v>
      </c>
    </row>
    <row r="719" spans="1:7" ht="21" customHeight="1" x14ac:dyDescent="0.25">
      <c r="A719" s="295" t="s">
        <v>1354</v>
      </c>
      <c r="B719" s="295"/>
      <c r="C719" s="295"/>
      <c r="D719" s="295"/>
      <c r="E719" s="295"/>
      <c r="F719" s="295"/>
      <c r="G719" s="295"/>
    </row>
    <row r="720" spans="1:7" x14ac:dyDescent="0.25">
      <c r="A720" s="50" t="s">
        <v>311</v>
      </c>
      <c r="B720" s="51" t="s">
        <v>1355</v>
      </c>
      <c r="C720" s="45" t="s">
        <v>171</v>
      </c>
      <c r="D720" s="48">
        <v>0</v>
      </c>
      <c r="E720" s="48">
        <v>0</v>
      </c>
      <c r="F720" s="143"/>
      <c r="G720" s="143"/>
    </row>
    <row r="721" spans="1:7" ht="45" x14ac:dyDescent="0.25">
      <c r="A721" s="50" t="s">
        <v>314</v>
      </c>
      <c r="B721" s="159" t="s">
        <v>1356</v>
      </c>
      <c r="C721" s="189" t="s">
        <v>1357</v>
      </c>
      <c r="D721" s="185">
        <v>0</v>
      </c>
      <c r="E721" s="185">
        <v>0</v>
      </c>
      <c r="F721" s="143"/>
      <c r="G721" s="143"/>
    </row>
    <row r="722" spans="1:7" ht="21" customHeight="1" x14ac:dyDescent="0.25">
      <c r="A722" s="295" t="s">
        <v>1358</v>
      </c>
      <c r="B722" s="295"/>
      <c r="C722" s="295"/>
      <c r="D722" s="295"/>
      <c r="E722" s="295"/>
      <c r="F722" s="295"/>
      <c r="G722" s="295"/>
    </row>
    <row r="723" spans="1:7" ht="45" x14ac:dyDescent="0.25">
      <c r="A723" s="50" t="s">
        <v>334</v>
      </c>
      <c r="B723" s="51" t="s">
        <v>1359</v>
      </c>
      <c r="C723" s="45" t="s">
        <v>1360</v>
      </c>
      <c r="D723" s="48"/>
      <c r="E723" s="48"/>
      <c r="F723" s="143"/>
      <c r="G723" s="184"/>
    </row>
    <row r="724" spans="1:7" ht="45" x14ac:dyDescent="0.25">
      <c r="A724" s="50"/>
      <c r="B724" s="51" t="s">
        <v>1341</v>
      </c>
      <c r="C724" s="45" t="s">
        <v>1360</v>
      </c>
      <c r="D724" s="48">
        <v>11</v>
      </c>
      <c r="E724" s="45" t="s">
        <v>1350</v>
      </c>
      <c r="F724" s="143"/>
      <c r="G724" s="188" t="s">
        <v>1361</v>
      </c>
    </row>
    <row r="725" spans="1:7" ht="45" x14ac:dyDescent="0.25">
      <c r="A725" s="50"/>
      <c r="B725" s="51" t="s">
        <v>1343</v>
      </c>
      <c r="C725" s="45" t="s">
        <v>1360</v>
      </c>
      <c r="D725" s="48">
        <v>10</v>
      </c>
      <c r="E725" s="45" t="s">
        <v>1350</v>
      </c>
      <c r="F725" s="143"/>
      <c r="G725" s="188" t="s">
        <v>1361</v>
      </c>
    </row>
    <row r="726" spans="1:7" x14ac:dyDescent="0.25">
      <c r="A726" s="295" t="s">
        <v>1362</v>
      </c>
      <c r="B726" s="295"/>
      <c r="C726" s="295"/>
      <c r="D726" s="295"/>
      <c r="E726" s="295"/>
      <c r="F726" s="295"/>
      <c r="G726" s="295"/>
    </row>
    <row r="727" spans="1:7" ht="45" x14ac:dyDescent="0.25">
      <c r="A727" s="50" t="s">
        <v>348</v>
      </c>
      <c r="B727" s="51" t="s">
        <v>1363</v>
      </c>
      <c r="C727" s="45" t="s">
        <v>757</v>
      </c>
      <c r="D727" s="48">
        <v>35</v>
      </c>
      <c r="E727" s="48">
        <v>24</v>
      </c>
      <c r="F727" s="142">
        <f>E727/D727*100</f>
        <v>68.571428571428569</v>
      </c>
      <c r="G727" s="51" t="s">
        <v>1364</v>
      </c>
    </row>
    <row r="728" spans="1:7" x14ac:dyDescent="0.25">
      <c r="A728" s="295" t="s">
        <v>1365</v>
      </c>
      <c r="B728" s="295"/>
      <c r="C728" s="295"/>
      <c r="D728" s="295"/>
      <c r="E728" s="295"/>
      <c r="F728" s="295"/>
      <c r="G728" s="295"/>
    </row>
    <row r="729" spans="1:7" ht="60" x14ac:dyDescent="0.25">
      <c r="A729" s="50" t="s">
        <v>209</v>
      </c>
      <c r="B729" s="51" t="s">
        <v>1366</v>
      </c>
      <c r="C729" s="45" t="s">
        <v>303</v>
      </c>
      <c r="D729" s="45">
        <v>60</v>
      </c>
      <c r="E729" s="45" t="s">
        <v>1350</v>
      </c>
      <c r="F729" s="143"/>
      <c r="G729" s="190" t="s">
        <v>1367</v>
      </c>
    </row>
    <row r="730" spans="1:7" ht="97.5" customHeight="1" x14ac:dyDescent="0.25">
      <c r="A730" s="39"/>
      <c r="B730" s="277" t="s">
        <v>1560</v>
      </c>
      <c r="C730" s="277"/>
      <c r="D730" s="277"/>
      <c r="E730" s="277"/>
      <c r="F730" s="277"/>
      <c r="G730" s="277"/>
    </row>
    <row r="731" spans="1:7" ht="16.5" x14ac:dyDescent="0.25">
      <c r="A731" s="296" t="s">
        <v>1368</v>
      </c>
      <c r="B731" s="296"/>
      <c r="C731" s="296"/>
      <c r="D731" s="296"/>
      <c r="E731" s="296"/>
      <c r="F731" s="296"/>
      <c r="G731" s="296"/>
    </row>
    <row r="732" spans="1:7" x14ac:dyDescent="0.25">
      <c r="A732" s="293" t="s">
        <v>1369</v>
      </c>
      <c r="B732" s="293"/>
      <c r="C732" s="293"/>
      <c r="D732" s="293"/>
      <c r="E732" s="293"/>
      <c r="F732" s="293"/>
      <c r="G732" s="293"/>
    </row>
    <row r="733" spans="1:7" x14ac:dyDescent="0.25">
      <c r="A733" s="291" t="s">
        <v>1370</v>
      </c>
      <c r="B733" s="291"/>
      <c r="C733" s="291"/>
      <c r="D733" s="291"/>
      <c r="E733" s="291"/>
      <c r="F733" s="291"/>
      <c r="G733" s="291"/>
    </row>
    <row r="734" spans="1:7" ht="45" x14ac:dyDescent="0.25">
      <c r="A734" s="40" t="s">
        <v>311</v>
      </c>
      <c r="B734" s="51" t="s">
        <v>1371</v>
      </c>
      <c r="C734" s="45" t="s">
        <v>303</v>
      </c>
      <c r="D734" s="48">
        <v>52</v>
      </c>
      <c r="E734" s="40">
        <v>75</v>
      </c>
      <c r="F734" s="47">
        <v>105</v>
      </c>
      <c r="G734" s="44" t="s">
        <v>1372</v>
      </c>
    </row>
    <row r="735" spans="1:7" ht="45" customHeight="1" x14ac:dyDescent="0.25">
      <c r="A735" s="40" t="s">
        <v>314</v>
      </c>
      <c r="B735" s="51" t="s">
        <v>1373</v>
      </c>
      <c r="C735" s="45" t="s">
        <v>303</v>
      </c>
      <c r="D735" s="48">
        <v>52</v>
      </c>
      <c r="E735" s="40">
        <v>78</v>
      </c>
      <c r="F735" s="47">
        <v>105</v>
      </c>
      <c r="G735" s="44" t="s">
        <v>1374</v>
      </c>
    </row>
    <row r="736" spans="1:7" ht="105" x14ac:dyDescent="0.25">
      <c r="A736" s="40" t="s">
        <v>316</v>
      </c>
      <c r="B736" s="51" t="s">
        <v>1375</v>
      </c>
      <c r="C736" s="45" t="s">
        <v>303</v>
      </c>
      <c r="D736" s="48">
        <v>78</v>
      </c>
      <c r="E736" s="40">
        <v>80</v>
      </c>
      <c r="F736" s="47">
        <f>E736/D736*100</f>
        <v>102.56410256410255</v>
      </c>
      <c r="G736" s="44"/>
    </row>
    <row r="737" spans="1:7" x14ac:dyDescent="0.25">
      <c r="A737" s="294" t="s">
        <v>1376</v>
      </c>
      <c r="B737" s="294"/>
      <c r="C737" s="294"/>
      <c r="D737" s="294"/>
      <c r="E737" s="294"/>
      <c r="F737" s="294"/>
      <c r="G737" s="294"/>
    </row>
    <row r="738" spans="1:7" ht="45" x14ac:dyDescent="0.25">
      <c r="A738" s="40" t="s">
        <v>334</v>
      </c>
      <c r="B738" s="51" t="s">
        <v>1377</v>
      </c>
      <c r="C738" s="45" t="s">
        <v>303</v>
      </c>
      <c r="D738" s="40">
        <v>60</v>
      </c>
      <c r="E738" s="40">
        <v>72</v>
      </c>
      <c r="F738" s="53">
        <v>105</v>
      </c>
      <c r="G738" s="44" t="s">
        <v>1378</v>
      </c>
    </row>
    <row r="739" spans="1:7" ht="45" x14ac:dyDescent="0.25">
      <c r="A739" s="55" t="s">
        <v>337</v>
      </c>
      <c r="B739" s="41" t="s">
        <v>1379</v>
      </c>
      <c r="C739" s="45" t="s">
        <v>303</v>
      </c>
      <c r="D739" s="48">
        <v>12</v>
      </c>
      <c r="E739" s="48">
        <v>12</v>
      </c>
      <c r="F739" s="53">
        <f>E739/D739*100</f>
        <v>100</v>
      </c>
      <c r="G739" s="44"/>
    </row>
    <row r="740" spans="1:7" ht="45" x14ac:dyDescent="0.25">
      <c r="A740" s="55" t="s">
        <v>339</v>
      </c>
      <c r="B740" s="41" t="s">
        <v>1380</v>
      </c>
      <c r="C740" s="45" t="s">
        <v>287</v>
      </c>
      <c r="D740" s="48">
        <v>108</v>
      </c>
      <c r="E740" s="48">
        <v>108</v>
      </c>
      <c r="F740" s="53">
        <f>E740/D740*100</f>
        <v>100</v>
      </c>
      <c r="G740" s="44"/>
    </row>
    <row r="741" spans="1:7" ht="30" x14ac:dyDescent="0.25">
      <c r="A741" s="55" t="s">
        <v>342</v>
      </c>
      <c r="B741" s="41" t="s">
        <v>1381</v>
      </c>
      <c r="C741" s="45" t="s">
        <v>287</v>
      </c>
      <c r="D741" s="48">
        <v>11</v>
      </c>
      <c r="E741" s="48">
        <v>9</v>
      </c>
      <c r="F741" s="53">
        <f>E741/D741*100</f>
        <v>81.818181818181827</v>
      </c>
      <c r="G741" s="44"/>
    </row>
    <row r="742" spans="1:7" x14ac:dyDescent="0.25">
      <c r="A742" s="294" t="s">
        <v>1382</v>
      </c>
      <c r="B742" s="294"/>
      <c r="C742" s="294"/>
      <c r="D742" s="294"/>
      <c r="E742" s="294"/>
      <c r="F742" s="294"/>
      <c r="G742" s="294"/>
    </row>
    <row r="743" spans="1:7" ht="255" x14ac:dyDescent="0.25">
      <c r="A743" s="95" t="s">
        <v>348</v>
      </c>
      <c r="B743" s="41" t="s">
        <v>1383</v>
      </c>
      <c r="C743" s="95" t="s">
        <v>303</v>
      </c>
      <c r="D743" s="95">
        <v>5</v>
      </c>
      <c r="E743" s="55" t="s">
        <v>288</v>
      </c>
      <c r="F743" s="95" t="s">
        <v>288</v>
      </c>
      <c r="G743" s="191" t="s">
        <v>1384</v>
      </c>
    </row>
    <row r="744" spans="1:7" ht="90" x14ac:dyDescent="0.25">
      <c r="A744" s="95" t="s">
        <v>351</v>
      </c>
      <c r="B744" s="41" t="s">
        <v>1385</v>
      </c>
      <c r="C744" s="95" t="s">
        <v>1386</v>
      </c>
      <c r="D744" s="95">
        <v>20928.599999999999</v>
      </c>
      <c r="E744" s="192">
        <v>14491</v>
      </c>
      <c r="F744" s="193">
        <f>E744/D744*100</f>
        <v>69.2401785117017</v>
      </c>
      <c r="G744" s="176" t="s">
        <v>1387</v>
      </c>
    </row>
    <row r="745" spans="1:7" ht="45" x14ac:dyDescent="0.25">
      <c r="A745" s="95" t="s">
        <v>354</v>
      </c>
      <c r="B745" s="41" t="s">
        <v>1388</v>
      </c>
      <c r="C745" s="95" t="s">
        <v>1389</v>
      </c>
      <c r="D745" s="95">
        <v>350</v>
      </c>
      <c r="E745" s="55">
        <v>350</v>
      </c>
      <c r="F745" s="193">
        <f>E745/D745*100</f>
        <v>100</v>
      </c>
      <c r="G745" s="178"/>
    </row>
    <row r="746" spans="1:7" ht="60" x14ac:dyDescent="0.25">
      <c r="A746" s="95" t="s">
        <v>357</v>
      </c>
      <c r="B746" s="41" t="s">
        <v>1390</v>
      </c>
      <c r="C746" s="95" t="s">
        <v>757</v>
      </c>
      <c r="D746" s="95">
        <v>80</v>
      </c>
      <c r="E746" s="55">
        <v>80</v>
      </c>
      <c r="F746" s="193">
        <f>E746/D746*100</f>
        <v>100</v>
      </c>
      <c r="G746" s="178"/>
    </row>
    <row r="747" spans="1:7" ht="105" x14ac:dyDescent="0.25">
      <c r="A747" s="95" t="s">
        <v>773</v>
      </c>
      <c r="B747" s="41" t="s">
        <v>1391</v>
      </c>
      <c r="C747" s="95" t="s">
        <v>303</v>
      </c>
      <c r="D747" s="95">
        <v>5</v>
      </c>
      <c r="E747" s="151">
        <v>82.7</v>
      </c>
      <c r="F747" s="193">
        <v>105</v>
      </c>
      <c r="G747" s="44" t="s">
        <v>1392</v>
      </c>
    </row>
    <row r="748" spans="1:7" ht="66" customHeight="1" x14ac:dyDescent="0.25">
      <c r="A748" s="39"/>
      <c r="B748" s="277" t="s">
        <v>1561</v>
      </c>
      <c r="C748" s="277"/>
      <c r="D748" s="277"/>
      <c r="E748" s="277"/>
      <c r="F748" s="277"/>
      <c r="G748" s="277"/>
    </row>
    <row r="749" spans="1:7" ht="16.5" x14ac:dyDescent="0.25">
      <c r="A749" s="288" t="s">
        <v>1393</v>
      </c>
      <c r="B749" s="288"/>
      <c r="C749" s="288"/>
      <c r="D749" s="288"/>
      <c r="E749" s="288"/>
      <c r="F749" s="288"/>
      <c r="G749" s="288"/>
    </row>
    <row r="750" spans="1:7" x14ac:dyDescent="0.25">
      <c r="A750" s="290" t="s">
        <v>1394</v>
      </c>
      <c r="B750" s="290" t="s">
        <v>1395</v>
      </c>
      <c r="C750" s="290"/>
      <c r="D750" s="290"/>
      <c r="E750" s="290"/>
      <c r="F750" s="290"/>
      <c r="G750" s="290"/>
    </row>
    <row r="751" spans="1:7" x14ac:dyDescent="0.25">
      <c r="A751" s="76"/>
      <c r="B751" s="291" t="s">
        <v>1396</v>
      </c>
      <c r="C751" s="291"/>
      <c r="D751" s="291"/>
      <c r="E751" s="291"/>
      <c r="F751" s="291"/>
      <c r="G751" s="291"/>
    </row>
    <row r="752" spans="1:7" ht="105" x14ac:dyDescent="0.25">
      <c r="A752" s="58" t="s">
        <v>311</v>
      </c>
      <c r="B752" s="41" t="s">
        <v>1397</v>
      </c>
      <c r="C752" s="45" t="s">
        <v>303</v>
      </c>
      <c r="D752" s="48">
        <v>80</v>
      </c>
      <c r="E752" s="48">
        <v>96.5</v>
      </c>
      <c r="F752" s="77">
        <v>105</v>
      </c>
      <c r="G752" s="194" t="s">
        <v>1398</v>
      </c>
    </row>
    <row r="753" spans="1:7" ht="60" x14ac:dyDescent="0.25">
      <c r="A753" s="40" t="s">
        <v>314</v>
      </c>
      <c r="B753" s="41" t="s">
        <v>1399</v>
      </c>
      <c r="C753" s="45" t="s">
        <v>303</v>
      </c>
      <c r="D753" s="62">
        <v>1.2E-2</v>
      </c>
      <c r="E753" s="62">
        <v>1.2E-2</v>
      </c>
      <c r="F753" s="77">
        <f>E753*100/D753</f>
        <v>100</v>
      </c>
      <c r="G753" s="51"/>
    </row>
    <row r="754" spans="1:7" ht="75" x14ac:dyDescent="0.25">
      <c r="A754" s="40" t="s">
        <v>316</v>
      </c>
      <c r="B754" s="41" t="s">
        <v>1400</v>
      </c>
      <c r="C754" s="45" t="s">
        <v>303</v>
      </c>
      <c r="D754" s="48">
        <v>100</v>
      </c>
      <c r="E754" s="48">
        <v>100</v>
      </c>
      <c r="F754" s="77">
        <f>E754*100/D754</f>
        <v>100</v>
      </c>
      <c r="G754" s="51"/>
    </row>
    <row r="755" spans="1:7" ht="75" x14ac:dyDescent="0.25">
      <c r="A755" s="40" t="s">
        <v>318</v>
      </c>
      <c r="B755" s="41" t="s">
        <v>1401</v>
      </c>
      <c r="C755" s="45" t="s">
        <v>303</v>
      </c>
      <c r="D755" s="48">
        <v>100</v>
      </c>
      <c r="E755" s="48">
        <v>100</v>
      </c>
      <c r="F755" s="77">
        <f>E755*100/D755</f>
        <v>100</v>
      </c>
      <c r="G755" s="51"/>
    </row>
    <row r="756" spans="1:7" ht="45" x14ac:dyDescent="0.25">
      <c r="A756" s="40" t="s">
        <v>321</v>
      </c>
      <c r="B756" s="41" t="s">
        <v>1402</v>
      </c>
      <c r="C756" s="45" t="s">
        <v>1403</v>
      </c>
      <c r="D756" s="48">
        <v>2</v>
      </c>
      <c r="E756" s="48">
        <v>2</v>
      </c>
      <c r="F756" s="77">
        <f>E756*100/D756</f>
        <v>100</v>
      </c>
      <c r="G756" s="51"/>
    </row>
    <row r="757" spans="1:7" x14ac:dyDescent="0.25">
      <c r="A757" s="40"/>
      <c r="B757" s="291" t="s">
        <v>1404</v>
      </c>
      <c r="C757" s="291"/>
      <c r="D757" s="291"/>
      <c r="E757" s="291"/>
      <c r="F757" s="291"/>
      <c r="G757" s="291"/>
    </row>
    <row r="758" spans="1:7" ht="75" x14ac:dyDescent="0.25">
      <c r="A758" s="40" t="s">
        <v>334</v>
      </c>
      <c r="B758" s="41" t="s">
        <v>1405</v>
      </c>
      <c r="C758" s="45" t="s">
        <v>1406</v>
      </c>
      <c r="D758" s="48">
        <v>50</v>
      </c>
      <c r="E758" s="48">
        <v>37.200000000000003</v>
      </c>
      <c r="F758" s="77">
        <v>105</v>
      </c>
      <c r="G758" s="51" t="s">
        <v>1407</v>
      </c>
    </row>
    <row r="759" spans="1:7" ht="90" x14ac:dyDescent="0.25">
      <c r="A759" s="40" t="s">
        <v>337</v>
      </c>
      <c r="B759" s="41" t="s">
        <v>1408</v>
      </c>
      <c r="C759" s="45" t="s">
        <v>1409</v>
      </c>
      <c r="D759" s="48">
        <v>1</v>
      </c>
      <c r="E759" s="48">
        <v>0.09</v>
      </c>
      <c r="F759" s="77">
        <v>105</v>
      </c>
      <c r="G759" s="194" t="s">
        <v>1410</v>
      </c>
    </row>
    <row r="760" spans="1:7" ht="45" x14ac:dyDescent="0.25">
      <c r="A760" s="40" t="s">
        <v>339</v>
      </c>
      <c r="B760" s="41" t="s">
        <v>1411</v>
      </c>
      <c r="C760" s="45" t="s">
        <v>1412</v>
      </c>
      <c r="D760" s="48">
        <v>50</v>
      </c>
      <c r="E760" s="48">
        <v>95</v>
      </c>
      <c r="F760" s="77">
        <v>100</v>
      </c>
      <c r="G760" s="292" t="s">
        <v>1413</v>
      </c>
    </row>
    <row r="761" spans="1:7" ht="30" x14ac:dyDescent="0.25">
      <c r="A761" s="40" t="s">
        <v>342</v>
      </c>
      <c r="B761" s="41" t="s">
        <v>1414</v>
      </c>
      <c r="C761" s="45" t="s">
        <v>1412</v>
      </c>
      <c r="D761" s="48">
        <v>100</v>
      </c>
      <c r="E761" s="62">
        <v>2.1629999999999998</v>
      </c>
      <c r="F761" s="77">
        <v>100</v>
      </c>
      <c r="G761" s="292"/>
    </row>
    <row r="762" spans="1:7" ht="75" x14ac:dyDescent="0.25">
      <c r="A762" s="40" t="s">
        <v>345</v>
      </c>
      <c r="B762" s="41" t="s">
        <v>1415</v>
      </c>
      <c r="C762" s="45" t="s">
        <v>1409</v>
      </c>
      <c r="D762" s="48" t="s">
        <v>1416</v>
      </c>
      <c r="E762" s="62">
        <v>0</v>
      </c>
      <c r="F762" s="77">
        <v>105</v>
      </c>
      <c r="G762" s="51" t="s">
        <v>1417</v>
      </c>
    </row>
    <row r="763" spans="1:7" x14ac:dyDescent="0.25">
      <c r="A763" s="76"/>
      <c r="B763" s="291" t="s">
        <v>1418</v>
      </c>
      <c r="C763" s="291"/>
      <c r="D763" s="291"/>
      <c r="E763" s="291"/>
      <c r="F763" s="291"/>
      <c r="G763" s="291"/>
    </row>
    <row r="764" spans="1:7" ht="45" x14ac:dyDescent="0.25">
      <c r="A764" s="40" t="s">
        <v>348</v>
      </c>
      <c r="B764" s="41" t="s">
        <v>1419</v>
      </c>
      <c r="C764" s="45"/>
      <c r="D764" s="48">
        <v>1.2589999999999999</v>
      </c>
      <c r="E764" s="48">
        <v>1.3069999999999999</v>
      </c>
      <c r="F764" s="77">
        <f>E764*100/D764</f>
        <v>103.81254964257347</v>
      </c>
      <c r="G764" s="51" t="s">
        <v>1420</v>
      </c>
    </row>
    <row r="765" spans="1:7" ht="45" x14ac:dyDescent="0.25">
      <c r="A765" s="40" t="s">
        <v>351</v>
      </c>
      <c r="B765" s="41" t="s">
        <v>1421</v>
      </c>
      <c r="C765" s="45" t="s">
        <v>1422</v>
      </c>
      <c r="D765" s="77">
        <v>3</v>
      </c>
      <c r="E765" s="48">
        <v>2.6</v>
      </c>
      <c r="F765" s="77">
        <v>105</v>
      </c>
      <c r="G765" s="51" t="s">
        <v>1423</v>
      </c>
    </row>
    <row r="766" spans="1:7" ht="45" x14ac:dyDescent="0.25">
      <c r="A766" s="40" t="s">
        <v>354</v>
      </c>
      <c r="B766" s="41" t="s">
        <v>1424</v>
      </c>
      <c r="C766" s="45" t="s">
        <v>303</v>
      </c>
      <c r="D766" s="62">
        <v>23</v>
      </c>
      <c r="E766" s="62">
        <v>30.46</v>
      </c>
      <c r="F766" s="77">
        <v>105</v>
      </c>
      <c r="G766" s="51" t="s">
        <v>1425</v>
      </c>
    </row>
    <row r="767" spans="1:7" ht="90" x14ac:dyDescent="0.25">
      <c r="A767" s="40" t="s">
        <v>357</v>
      </c>
      <c r="B767" s="41" t="s">
        <v>1426</v>
      </c>
      <c r="C767" s="45" t="s">
        <v>1412</v>
      </c>
      <c r="D767" s="62">
        <v>120</v>
      </c>
      <c r="E767" s="62">
        <v>78.5</v>
      </c>
      <c r="F767" s="77">
        <v>105</v>
      </c>
      <c r="G767" s="51" t="s">
        <v>1427</v>
      </c>
    </row>
    <row r="768" spans="1:7" ht="120" x14ac:dyDescent="0.25">
      <c r="A768" s="40" t="s">
        <v>773</v>
      </c>
      <c r="B768" s="41" t="s">
        <v>1428</v>
      </c>
      <c r="C768" s="45" t="s">
        <v>303</v>
      </c>
      <c r="D768" s="48">
        <v>100</v>
      </c>
      <c r="E768" s="48">
        <v>100</v>
      </c>
      <c r="F768" s="77">
        <f>E768*100/D768</f>
        <v>100</v>
      </c>
      <c r="G768" s="51"/>
    </row>
    <row r="769" spans="1:7" ht="150" x14ac:dyDescent="0.25">
      <c r="A769" s="40" t="s">
        <v>776</v>
      </c>
      <c r="B769" s="41" t="s">
        <v>1429</v>
      </c>
      <c r="C769" s="45" t="s">
        <v>303</v>
      </c>
      <c r="D769" s="48">
        <v>100</v>
      </c>
      <c r="E769" s="48">
        <v>100</v>
      </c>
      <c r="F769" s="77">
        <f>E769*100/D769</f>
        <v>100</v>
      </c>
      <c r="G769" s="51"/>
    </row>
    <row r="770" spans="1:7" ht="60" x14ac:dyDescent="0.25">
      <c r="A770" s="40" t="s">
        <v>778</v>
      </c>
      <c r="B770" s="41" t="s">
        <v>1430</v>
      </c>
      <c r="C770" s="45" t="s">
        <v>1431</v>
      </c>
      <c r="D770" s="62">
        <v>110</v>
      </c>
      <c r="E770" s="62">
        <v>114.6</v>
      </c>
      <c r="F770" s="77">
        <f>E770*100/D770</f>
        <v>104.18181818181819</v>
      </c>
      <c r="G770" s="51"/>
    </row>
    <row r="771" spans="1:7" ht="74.25" customHeight="1" x14ac:dyDescent="0.25">
      <c r="A771" s="76"/>
      <c r="B771" s="277" t="s">
        <v>1562</v>
      </c>
      <c r="C771" s="278"/>
      <c r="D771" s="278"/>
      <c r="E771" s="278"/>
      <c r="F771" s="278"/>
      <c r="G771" s="278"/>
    </row>
    <row r="772" spans="1:7" ht="16.5" x14ac:dyDescent="0.25">
      <c r="A772" s="288" t="s">
        <v>1432</v>
      </c>
      <c r="B772" s="288"/>
      <c r="C772" s="288"/>
      <c r="D772" s="288"/>
      <c r="E772" s="288"/>
      <c r="F772" s="288"/>
      <c r="G772" s="288"/>
    </row>
    <row r="773" spans="1:7" x14ac:dyDescent="0.25">
      <c r="A773" s="273" t="s">
        <v>1433</v>
      </c>
      <c r="B773" s="273"/>
      <c r="C773" s="273"/>
      <c r="D773" s="273"/>
      <c r="E773" s="273"/>
      <c r="F773" s="273"/>
      <c r="G773" s="273"/>
    </row>
    <row r="774" spans="1:7" x14ac:dyDescent="0.25">
      <c r="A774" s="289" t="s">
        <v>1434</v>
      </c>
      <c r="B774" s="289"/>
      <c r="C774" s="289"/>
      <c r="D774" s="289"/>
      <c r="E774" s="289"/>
      <c r="F774" s="289"/>
      <c r="G774" s="289"/>
    </row>
    <row r="775" spans="1:7" ht="60" x14ac:dyDescent="0.25">
      <c r="A775" s="40">
        <v>1</v>
      </c>
      <c r="B775" s="41" t="s">
        <v>1435</v>
      </c>
      <c r="C775" s="45" t="s">
        <v>303</v>
      </c>
      <c r="D775" s="48">
        <v>82</v>
      </c>
      <c r="E775" s="48">
        <v>54</v>
      </c>
      <c r="F775" s="77">
        <f>E775*100/D775</f>
        <v>65.853658536585371</v>
      </c>
      <c r="G775" s="195" t="s">
        <v>1436</v>
      </c>
    </row>
    <row r="776" spans="1:7" ht="45" x14ac:dyDescent="0.25">
      <c r="A776" s="40">
        <v>2</v>
      </c>
      <c r="B776" s="41" t="s">
        <v>1437</v>
      </c>
      <c r="C776" s="45" t="s">
        <v>497</v>
      </c>
      <c r="D776" s="48">
        <v>23</v>
      </c>
      <c r="E776" s="48">
        <v>0</v>
      </c>
      <c r="F776" s="77">
        <f t="shared" ref="F776:F783" si="10">E776*100/D776</f>
        <v>0</v>
      </c>
      <c r="G776" s="51" t="s">
        <v>1438</v>
      </c>
    </row>
    <row r="777" spans="1:7" ht="30" x14ac:dyDescent="0.25">
      <c r="A777" s="40">
        <v>3</v>
      </c>
      <c r="B777" s="41" t="s">
        <v>1439</v>
      </c>
      <c r="C777" s="40" t="s">
        <v>497</v>
      </c>
      <c r="D777" s="40">
        <v>250</v>
      </c>
      <c r="E777" s="40">
        <v>210</v>
      </c>
      <c r="F777" s="77">
        <f t="shared" si="10"/>
        <v>84</v>
      </c>
      <c r="G777" s="51" t="s">
        <v>1440</v>
      </c>
    </row>
    <row r="778" spans="1:7" ht="45" x14ac:dyDescent="0.25">
      <c r="A778" s="49" t="s">
        <v>22</v>
      </c>
      <c r="B778" s="41" t="s">
        <v>1441</v>
      </c>
      <c r="C778" s="45" t="s">
        <v>518</v>
      </c>
      <c r="D778" s="48">
        <v>30</v>
      </c>
      <c r="E778" s="77">
        <v>70.405600000000007</v>
      </c>
      <c r="F778" s="77">
        <v>105</v>
      </c>
      <c r="G778" s="51" t="s">
        <v>1442</v>
      </c>
    </row>
    <row r="779" spans="1:7" ht="75" x14ac:dyDescent="0.25">
      <c r="A779" s="49" t="s">
        <v>25</v>
      </c>
      <c r="B779" s="41" t="s">
        <v>1443</v>
      </c>
      <c r="C779" s="45" t="s">
        <v>518</v>
      </c>
      <c r="D779" s="48">
        <v>25</v>
      </c>
      <c r="E779" s="77">
        <v>8.8292000000000002</v>
      </c>
      <c r="F779" s="77">
        <f t="shared" si="10"/>
        <v>35.316800000000001</v>
      </c>
      <c r="G779" s="195" t="s">
        <v>1444</v>
      </c>
    </row>
    <row r="780" spans="1:7" ht="30" x14ac:dyDescent="0.25">
      <c r="A780" s="40">
        <v>6</v>
      </c>
      <c r="B780" s="41" t="s">
        <v>1445</v>
      </c>
      <c r="C780" s="45" t="s">
        <v>303</v>
      </c>
      <c r="D780" s="48">
        <v>100</v>
      </c>
      <c r="E780" s="48">
        <v>100</v>
      </c>
      <c r="F780" s="77">
        <f t="shared" si="10"/>
        <v>100</v>
      </c>
      <c r="G780" s="51"/>
    </row>
    <row r="781" spans="1:7" ht="75" x14ac:dyDescent="0.25">
      <c r="A781" s="49" t="s">
        <v>31</v>
      </c>
      <c r="B781" s="41" t="s">
        <v>1446</v>
      </c>
      <c r="C781" s="45" t="s">
        <v>303</v>
      </c>
      <c r="D781" s="48" t="s">
        <v>288</v>
      </c>
      <c r="E781" s="48" t="s">
        <v>288</v>
      </c>
      <c r="F781" s="77"/>
      <c r="G781" s="195" t="s">
        <v>1447</v>
      </c>
    </row>
    <row r="782" spans="1:7" ht="75" x14ac:dyDescent="0.25">
      <c r="A782" s="40">
        <v>8</v>
      </c>
      <c r="B782" s="51" t="s">
        <v>1448</v>
      </c>
      <c r="C782" s="196" t="s">
        <v>303</v>
      </c>
      <c r="D782" s="48">
        <v>100</v>
      </c>
      <c r="E782" s="48">
        <v>57</v>
      </c>
      <c r="F782" s="77">
        <f t="shared" si="10"/>
        <v>57</v>
      </c>
      <c r="G782" s="197" t="s">
        <v>1449</v>
      </c>
    </row>
    <row r="783" spans="1:7" ht="36.75" customHeight="1" x14ac:dyDescent="0.25">
      <c r="A783" s="40">
        <v>9</v>
      </c>
      <c r="B783" s="51" t="s">
        <v>1450</v>
      </c>
      <c r="C783" s="45" t="s">
        <v>303</v>
      </c>
      <c r="D783" s="48">
        <v>100</v>
      </c>
      <c r="E783" s="48">
        <v>88</v>
      </c>
      <c r="F783" s="77">
        <f t="shared" si="10"/>
        <v>88</v>
      </c>
      <c r="G783" s="51"/>
    </row>
    <row r="784" spans="1:7" ht="94.5" customHeight="1" x14ac:dyDescent="0.25">
      <c r="A784" s="198"/>
      <c r="B784" s="277" t="s">
        <v>1563</v>
      </c>
      <c r="C784" s="278"/>
      <c r="D784" s="278"/>
      <c r="E784" s="278"/>
      <c r="F784" s="278"/>
      <c r="G784" s="278"/>
    </row>
    <row r="785" spans="1:7" ht="27" customHeight="1" x14ac:dyDescent="0.25">
      <c r="A785" s="288" t="s">
        <v>1451</v>
      </c>
      <c r="B785" s="288"/>
      <c r="C785" s="288"/>
      <c r="D785" s="288"/>
      <c r="E785" s="288"/>
      <c r="F785" s="288"/>
      <c r="G785" s="288"/>
    </row>
    <row r="786" spans="1:7" ht="27" customHeight="1" x14ac:dyDescent="0.25">
      <c r="A786" s="273" t="s">
        <v>1452</v>
      </c>
      <c r="B786" s="273"/>
      <c r="C786" s="273"/>
      <c r="D786" s="273"/>
      <c r="E786" s="273"/>
      <c r="F786" s="273"/>
      <c r="G786" s="273"/>
    </row>
    <row r="787" spans="1:7" ht="21.75" customHeight="1" x14ac:dyDescent="0.25">
      <c r="A787" s="279" t="s">
        <v>1453</v>
      </c>
      <c r="B787" s="280"/>
      <c r="C787" s="280"/>
      <c r="D787" s="280"/>
      <c r="E787" s="280"/>
      <c r="F787" s="280"/>
      <c r="G787" s="281"/>
    </row>
    <row r="788" spans="1:7" ht="25.5" customHeight="1" x14ac:dyDescent="0.25">
      <c r="A788" s="199"/>
      <c r="B788" s="282" t="s">
        <v>1454</v>
      </c>
      <c r="C788" s="283"/>
      <c r="D788" s="283"/>
      <c r="E788" s="283"/>
      <c r="F788" s="283"/>
      <c r="G788" s="284"/>
    </row>
    <row r="789" spans="1:7" ht="48.75" customHeight="1" x14ac:dyDescent="0.25">
      <c r="A789" s="28">
        <v>1</v>
      </c>
      <c r="B789" s="9" t="s">
        <v>1165</v>
      </c>
      <c r="C789" s="10" t="s">
        <v>721</v>
      </c>
      <c r="D789" s="8">
        <v>42.03</v>
      </c>
      <c r="E789" s="8">
        <v>42.03</v>
      </c>
      <c r="F789" s="8">
        <f>D789/E789*100</f>
        <v>100</v>
      </c>
      <c r="G789" s="9"/>
    </row>
    <row r="790" spans="1:7" ht="29.25" customHeight="1" x14ac:dyDescent="0.25">
      <c r="A790" s="279" t="s">
        <v>1455</v>
      </c>
      <c r="B790" s="280"/>
      <c r="C790" s="280"/>
      <c r="D790" s="280"/>
      <c r="E790" s="280"/>
      <c r="F790" s="280"/>
      <c r="G790" s="281"/>
    </row>
    <row r="791" spans="1:7" ht="29.25" customHeight="1" x14ac:dyDescent="0.25">
      <c r="A791" s="199"/>
      <c r="B791" s="282" t="s">
        <v>1456</v>
      </c>
      <c r="C791" s="283"/>
      <c r="D791" s="283"/>
      <c r="E791" s="283"/>
      <c r="F791" s="283"/>
      <c r="G791" s="284"/>
    </row>
    <row r="792" spans="1:7" ht="33" customHeight="1" x14ac:dyDescent="0.25">
      <c r="A792" s="199"/>
      <c r="B792" s="285" t="s">
        <v>1457</v>
      </c>
      <c r="C792" s="286"/>
      <c r="D792" s="286"/>
      <c r="E792" s="286"/>
      <c r="F792" s="286"/>
      <c r="G792" s="287"/>
    </row>
    <row r="793" spans="1:7" ht="127.5" customHeight="1" x14ac:dyDescent="0.25">
      <c r="A793" s="28">
        <v>2</v>
      </c>
      <c r="B793" s="9" t="s">
        <v>1458</v>
      </c>
      <c r="C793" s="8" t="s">
        <v>1459</v>
      </c>
      <c r="D793" s="28">
        <v>500</v>
      </c>
      <c r="E793" s="28">
        <v>2754.4</v>
      </c>
      <c r="F793" s="8">
        <v>105</v>
      </c>
      <c r="G793" s="9" t="s">
        <v>1460</v>
      </c>
    </row>
    <row r="794" spans="1:7" ht="30" customHeight="1" x14ac:dyDescent="0.25">
      <c r="A794" s="279" t="s">
        <v>1461</v>
      </c>
      <c r="B794" s="280"/>
      <c r="C794" s="280"/>
      <c r="D794" s="280"/>
      <c r="E794" s="280"/>
      <c r="F794" s="280"/>
      <c r="G794" s="281"/>
    </row>
    <row r="795" spans="1:7" ht="28.5" customHeight="1" x14ac:dyDescent="0.25">
      <c r="A795" s="28">
        <v>1</v>
      </c>
      <c r="B795" s="9" t="s">
        <v>1462</v>
      </c>
      <c r="C795" s="13" t="s">
        <v>1463</v>
      </c>
      <c r="D795" s="8">
        <v>497</v>
      </c>
      <c r="E795" s="8">
        <v>0</v>
      </c>
      <c r="F795" s="8">
        <v>0</v>
      </c>
      <c r="G795" s="274" t="s">
        <v>1464</v>
      </c>
    </row>
    <row r="796" spans="1:7" ht="39.75" customHeight="1" x14ac:dyDescent="0.25">
      <c r="A796" s="28">
        <v>2</v>
      </c>
      <c r="B796" s="9" t="s">
        <v>1465</v>
      </c>
      <c r="C796" s="10" t="s">
        <v>287</v>
      </c>
      <c r="D796" s="8">
        <v>1</v>
      </c>
      <c r="E796" s="8">
        <v>0</v>
      </c>
      <c r="F796" s="8">
        <v>0</v>
      </c>
      <c r="G796" s="275"/>
    </row>
    <row r="797" spans="1:7" ht="32.25" customHeight="1" x14ac:dyDescent="0.25">
      <c r="A797" s="28">
        <v>3</v>
      </c>
      <c r="B797" s="9" t="s">
        <v>1466</v>
      </c>
      <c r="C797" s="10" t="s">
        <v>550</v>
      </c>
      <c r="D797" s="8">
        <v>497</v>
      </c>
      <c r="E797" s="8">
        <v>0</v>
      </c>
      <c r="F797" s="8">
        <v>0</v>
      </c>
      <c r="G797" s="275"/>
    </row>
    <row r="798" spans="1:7" ht="67.5" customHeight="1" x14ac:dyDescent="0.25">
      <c r="A798" s="200">
        <v>4</v>
      </c>
      <c r="B798" s="15" t="s">
        <v>1467</v>
      </c>
      <c r="C798" s="16" t="s">
        <v>287</v>
      </c>
      <c r="D798" s="14">
        <v>1</v>
      </c>
      <c r="E798" s="14">
        <v>0</v>
      </c>
      <c r="F798" s="8">
        <v>0</v>
      </c>
      <c r="G798" s="276"/>
    </row>
    <row r="799" spans="1:7" ht="80.25" customHeight="1" x14ac:dyDescent="0.25">
      <c r="A799" s="200">
        <v>5</v>
      </c>
      <c r="B799" s="15" t="s">
        <v>1468</v>
      </c>
      <c r="C799" s="16" t="s">
        <v>287</v>
      </c>
      <c r="D799" s="14">
        <v>15</v>
      </c>
      <c r="E799" s="14">
        <v>26</v>
      </c>
      <c r="F799" s="8">
        <v>105</v>
      </c>
      <c r="G799" s="15" t="s">
        <v>1469</v>
      </c>
    </row>
    <row r="800" spans="1:7" ht="94.5" customHeight="1" x14ac:dyDescent="0.25">
      <c r="A800" s="198"/>
      <c r="B800" s="277" t="s">
        <v>1564</v>
      </c>
      <c r="C800" s="278"/>
      <c r="D800" s="278"/>
      <c r="E800" s="278"/>
      <c r="F800" s="278"/>
      <c r="G800" s="278"/>
    </row>
  </sheetData>
  <mergeCells count="190">
    <mergeCell ref="B2:G2"/>
    <mergeCell ref="A5:G5"/>
    <mergeCell ref="A6:G6"/>
    <mergeCell ref="A24:G24"/>
    <mergeCell ref="B47:G47"/>
    <mergeCell ref="B63:G63"/>
    <mergeCell ref="G352:G354"/>
    <mergeCell ref="B115:G115"/>
    <mergeCell ref="A116:G116"/>
    <mergeCell ref="A117:G117"/>
    <mergeCell ref="A123:G123"/>
    <mergeCell ref="A133:G133"/>
    <mergeCell ref="A139:G139"/>
    <mergeCell ref="B81:G81"/>
    <mergeCell ref="B92:G92"/>
    <mergeCell ref="B96:G96"/>
    <mergeCell ref="B99:G99"/>
    <mergeCell ref="B109:G109"/>
    <mergeCell ref="B112:G112"/>
    <mergeCell ref="A158:G158"/>
    <mergeCell ref="A162:G162"/>
    <mergeCell ref="A166:G166"/>
    <mergeCell ref="A169:G169"/>
    <mergeCell ref="A179:G179"/>
    <mergeCell ref="A195:G195"/>
    <mergeCell ref="A144:G144"/>
    <mergeCell ref="B146:G146"/>
    <mergeCell ref="A147:G147"/>
    <mergeCell ref="A148:G148"/>
    <mergeCell ref="A151:G151"/>
    <mergeCell ref="A154:G154"/>
    <mergeCell ref="A227:G227"/>
    <mergeCell ref="G228:G229"/>
    <mergeCell ref="A230:G230"/>
    <mergeCell ref="G231:G232"/>
    <mergeCell ref="A233:G233"/>
    <mergeCell ref="G234:G235"/>
    <mergeCell ref="B207:G207"/>
    <mergeCell ref="A208:G208"/>
    <mergeCell ref="A209:G209"/>
    <mergeCell ref="A216:G216"/>
    <mergeCell ref="A219:G219"/>
    <mergeCell ref="A224:G224"/>
    <mergeCell ref="G253:G254"/>
    <mergeCell ref="A255:G255"/>
    <mergeCell ref="A256:G256"/>
    <mergeCell ref="G257:G258"/>
    <mergeCell ref="G261:G262"/>
    <mergeCell ref="A267:G267"/>
    <mergeCell ref="A236:G236"/>
    <mergeCell ref="G237:G238"/>
    <mergeCell ref="A240:G240"/>
    <mergeCell ref="B245:G245"/>
    <mergeCell ref="A246:G246"/>
    <mergeCell ref="A247:G247"/>
    <mergeCell ref="A301:G301"/>
    <mergeCell ref="A313:G313"/>
    <mergeCell ref="A317:G317"/>
    <mergeCell ref="B320:G320"/>
    <mergeCell ref="A321:G321"/>
    <mergeCell ref="A322:G322"/>
    <mergeCell ref="A274:G274"/>
    <mergeCell ref="G275:G280"/>
    <mergeCell ref="A281:G281"/>
    <mergeCell ref="A289:G289"/>
    <mergeCell ref="G291:G292"/>
    <mergeCell ref="A298:G298"/>
    <mergeCell ref="A358:G358"/>
    <mergeCell ref="A359:G359"/>
    <mergeCell ref="A366:G366"/>
    <mergeCell ref="A369:G369"/>
    <mergeCell ref="A374:G374"/>
    <mergeCell ref="B383:G383"/>
    <mergeCell ref="A328:G328"/>
    <mergeCell ref="A338:G338"/>
    <mergeCell ref="A342:G342"/>
    <mergeCell ref="A351:G351"/>
    <mergeCell ref="B356:G356"/>
    <mergeCell ref="A357:G357"/>
    <mergeCell ref="B400:G400"/>
    <mergeCell ref="A401:G401"/>
    <mergeCell ref="A402:G402"/>
    <mergeCell ref="A406:G406"/>
    <mergeCell ref="A409:G409"/>
    <mergeCell ref="A412:G412"/>
    <mergeCell ref="A384:G384"/>
    <mergeCell ref="A385:G385"/>
    <mergeCell ref="A386:G386"/>
    <mergeCell ref="A390:G390"/>
    <mergeCell ref="A393:G393"/>
    <mergeCell ref="A397:G397"/>
    <mergeCell ref="A444:G444"/>
    <mergeCell ref="A448:G448"/>
    <mergeCell ref="B453:G453"/>
    <mergeCell ref="A454:G454"/>
    <mergeCell ref="A455:G455"/>
    <mergeCell ref="A456:G456"/>
    <mergeCell ref="B415:G415"/>
    <mergeCell ref="A416:G416"/>
    <mergeCell ref="A417:G417"/>
    <mergeCell ref="A423:G423"/>
    <mergeCell ref="A433:G433"/>
    <mergeCell ref="A438:G438"/>
    <mergeCell ref="A486:G486"/>
    <mergeCell ref="A498:G498"/>
    <mergeCell ref="A511:G511"/>
    <mergeCell ref="A514:A516"/>
    <mergeCell ref="G514:G516"/>
    <mergeCell ref="A517:A519"/>
    <mergeCell ref="G517:G519"/>
    <mergeCell ref="A461:G461"/>
    <mergeCell ref="A466:G466"/>
    <mergeCell ref="A469:G469"/>
    <mergeCell ref="A474:G474"/>
    <mergeCell ref="B484:G484"/>
    <mergeCell ref="A485:G485"/>
    <mergeCell ref="B553:G553"/>
    <mergeCell ref="A554:G554"/>
    <mergeCell ref="A555:G555"/>
    <mergeCell ref="A556:G556"/>
    <mergeCell ref="A562:G562"/>
    <mergeCell ref="A567:G567"/>
    <mergeCell ref="A520:G520"/>
    <mergeCell ref="A526:G526"/>
    <mergeCell ref="A529:G529"/>
    <mergeCell ref="A535:G535"/>
    <mergeCell ref="A539:G539"/>
    <mergeCell ref="A548:G548"/>
    <mergeCell ref="A592:G592"/>
    <mergeCell ref="A599:G599"/>
    <mergeCell ref="B606:G606"/>
    <mergeCell ref="A607:G607"/>
    <mergeCell ref="A608:G608"/>
    <mergeCell ref="A609:G609"/>
    <mergeCell ref="A572:G572"/>
    <mergeCell ref="A574:G574"/>
    <mergeCell ref="B577:G577"/>
    <mergeCell ref="A578:G578"/>
    <mergeCell ref="A579:G579"/>
    <mergeCell ref="A581:G581"/>
    <mergeCell ref="A639:G639"/>
    <mergeCell ref="A650:G650"/>
    <mergeCell ref="A666:G666"/>
    <mergeCell ref="A675:G675"/>
    <mergeCell ref="A682:G682"/>
    <mergeCell ref="A690:G690"/>
    <mergeCell ref="A614:G614"/>
    <mergeCell ref="A617:G617"/>
    <mergeCell ref="A621:G621"/>
    <mergeCell ref="B628:G628"/>
    <mergeCell ref="A629:G629"/>
    <mergeCell ref="A630:G630"/>
    <mergeCell ref="A719:G719"/>
    <mergeCell ref="A722:G722"/>
    <mergeCell ref="A726:G726"/>
    <mergeCell ref="A728:G728"/>
    <mergeCell ref="B730:G730"/>
    <mergeCell ref="A731:G731"/>
    <mergeCell ref="A695:G695"/>
    <mergeCell ref="A700:G700"/>
    <mergeCell ref="B705:G705"/>
    <mergeCell ref="A706:G706"/>
    <mergeCell ref="A707:G707"/>
    <mergeCell ref="G713:G714"/>
    <mergeCell ref="A750:G750"/>
    <mergeCell ref="B751:G751"/>
    <mergeCell ref="B757:G757"/>
    <mergeCell ref="G760:G761"/>
    <mergeCell ref="B763:G763"/>
    <mergeCell ref="B771:G771"/>
    <mergeCell ref="A732:G732"/>
    <mergeCell ref="A733:G733"/>
    <mergeCell ref="A737:G737"/>
    <mergeCell ref="A742:G742"/>
    <mergeCell ref="B748:G748"/>
    <mergeCell ref="A749:G749"/>
    <mergeCell ref="G795:G798"/>
    <mergeCell ref="B800:G800"/>
    <mergeCell ref="A787:G787"/>
    <mergeCell ref="B788:G788"/>
    <mergeCell ref="A790:G790"/>
    <mergeCell ref="B791:G791"/>
    <mergeCell ref="B792:G792"/>
    <mergeCell ref="A794:G794"/>
    <mergeCell ref="A772:G772"/>
    <mergeCell ref="A773:G773"/>
    <mergeCell ref="A774:G774"/>
    <mergeCell ref="B784:G784"/>
    <mergeCell ref="A785:G785"/>
    <mergeCell ref="A786:G786"/>
  </mergeCells>
  <pageMargins left="0.70866141732283472" right="0.70866141732283472" top="0.74803149606299213" bottom="0.74803149606299213" header="0.31496062992125984" footer="0.31496062992125984"/>
  <pageSetup paperSize="9" scale="63" fitToHeight="0" orientation="landscape" r:id="rId1"/>
  <rowBreaks count="18" manualBreakCount="18">
    <brk id="80" max="6" man="1"/>
    <brk id="115" max="6" man="1"/>
    <brk id="132" max="6" man="1"/>
    <brk id="194" max="6" man="1"/>
    <brk id="207" max="6" man="1"/>
    <brk id="235" max="6" man="1"/>
    <brk id="300" max="6" man="1"/>
    <brk id="350" max="6" man="1"/>
    <brk id="415" max="6" man="1"/>
    <brk id="422" max="6" man="1"/>
    <brk id="432" max="6" man="1"/>
    <brk id="443" max="6" man="1"/>
    <brk id="453" max="6" man="1"/>
    <brk id="519" max="6" man="1"/>
    <brk id="547" max="6" man="1"/>
    <brk id="566" max="6" man="1"/>
    <brk id="577"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7"/>
  <sheetViews>
    <sheetView zoomScaleNormal="100" workbookViewId="0">
      <selection activeCell="D8" sqref="D8"/>
    </sheetView>
  </sheetViews>
  <sheetFormatPr defaultRowHeight="15" x14ac:dyDescent="0.25"/>
  <cols>
    <col min="2" max="2" width="38.85546875" style="202" customWidth="1"/>
    <col min="3" max="3" width="39.42578125" customWidth="1"/>
    <col min="4" max="8" width="16.7109375" customWidth="1"/>
    <col min="9" max="9" width="16" customWidth="1"/>
  </cols>
  <sheetData>
    <row r="1" spans="1:9" ht="20.25" customHeight="1" x14ac:dyDescent="0.25">
      <c r="H1" s="362" t="s">
        <v>1470</v>
      </c>
      <c r="I1" s="362"/>
    </row>
    <row r="2" spans="1:9" ht="26.25" customHeight="1" x14ac:dyDescent="0.25">
      <c r="A2" s="363" t="s">
        <v>1573</v>
      </c>
      <c r="B2" s="363"/>
      <c r="C2" s="363"/>
      <c r="D2" s="363"/>
      <c r="E2" s="363"/>
      <c r="F2" s="363"/>
      <c r="G2" s="363"/>
      <c r="H2" s="363"/>
      <c r="I2" s="363"/>
    </row>
    <row r="3" spans="1:9" ht="30.75" customHeight="1" x14ac:dyDescent="0.25">
      <c r="A3" s="364" t="s">
        <v>0</v>
      </c>
      <c r="B3" s="364" t="s">
        <v>1471</v>
      </c>
      <c r="C3" s="364" t="s">
        <v>1472</v>
      </c>
      <c r="D3" s="366" t="s">
        <v>1473</v>
      </c>
      <c r="E3" s="366"/>
      <c r="F3" s="366"/>
      <c r="G3" s="366"/>
      <c r="H3" s="203"/>
      <c r="I3" s="203"/>
    </row>
    <row r="4" spans="1:9" ht="53.25" customHeight="1" x14ac:dyDescent="0.25">
      <c r="A4" s="365"/>
      <c r="B4" s="365"/>
      <c r="C4" s="365"/>
      <c r="D4" s="204" t="s">
        <v>1474</v>
      </c>
      <c r="E4" s="204" t="s">
        <v>1475</v>
      </c>
      <c r="F4" s="204" t="s">
        <v>1476</v>
      </c>
      <c r="G4" s="203" t="s">
        <v>1477</v>
      </c>
      <c r="H4" s="203" t="s">
        <v>1478</v>
      </c>
      <c r="I4" s="203" t="s">
        <v>1479</v>
      </c>
    </row>
    <row r="5" spans="1:9" ht="15.75" thickBot="1" x14ac:dyDescent="0.3">
      <c r="A5" s="205">
        <v>1</v>
      </c>
      <c r="B5" s="206">
        <v>2</v>
      </c>
      <c r="C5" s="205">
        <v>3</v>
      </c>
      <c r="D5" s="205">
        <v>4</v>
      </c>
      <c r="E5" s="205">
        <v>5</v>
      </c>
      <c r="F5" s="205">
        <v>6</v>
      </c>
      <c r="G5" s="205">
        <v>7</v>
      </c>
      <c r="H5" s="205">
        <v>8</v>
      </c>
      <c r="I5" s="205">
        <v>9</v>
      </c>
    </row>
    <row r="6" spans="1:9" ht="15" customHeight="1" x14ac:dyDescent="0.25">
      <c r="A6" s="345" t="s">
        <v>365</v>
      </c>
      <c r="B6" s="348" t="s">
        <v>1</v>
      </c>
      <c r="C6" s="207" t="s">
        <v>1480</v>
      </c>
      <c r="D6" s="208"/>
      <c r="E6" s="209">
        <v>10579550.539999999</v>
      </c>
      <c r="F6" s="209">
        <v>10143538.59</v>
      </c>
      <c r="G6" s="209">
        <v>9880110.4900000002</v>
      </c>
      <c r="H6" s="210">
        <f>G6/E6*100</f>
        <v>93.388754585031748</v>
      </c>
      <c r="I6" s="211"/>
    </row>
    <row r="7" spans="1:9" ht="15" customHeight="1" x14ac:dyDescent="0.25">
      <c r="A7" s="346"/>
      <c r="B7" s="349"/>
      <c r="C7" s="212" t="s">
        <v>1481</v>
      </c>
      <c r="D7" s="213"/>
      <c r="E7" s="214">
        <v>301680.83</v>
      </c>
      <c r="F7" s="214">
        <v>246943.51</v>
      </c>
      <c r="G7" s="214">
        <v>246943.52</v>
      </c>
      <c r="H7" s="215"/>
      <c r="I7" s="216"/>
    </row>
    <row r="8" spans="1:9" ht="15" customHeight="1" x14ac:dyDescent="0.25">
      <c r="A8" s="346"/>
      <c r="B8" s="349"/>
      <c r="C8" s="217" t="s">
        <v>1482</v>
      </c>
      <c r="D8" s="218">
        <v>4920103.35078</v>
      </c>
      <c r="E8" s="219">
        <v>3965908.86</v>
      </c>
      <c r="F8" s="219">
        <v>3803294.98</v>
      </c>
      <c r="G8" s="219">
        <v>3803294.88</v>
      </c>
      <c r="H8" s="220">
        <f t="shared" ref="H8:H70" si="0">G8/E8*100</f>
        <v>95.899704563558728</v>
      </c>
      <c r="I8" s="221">
        <f>E8-D8</f>
        <v>-954194.49078000011</v>
      </c>
    </row>
    <row r="9" spans="1:9" ht="15" customHeight="1" x14ac:dyDescent="0.25">
      <c r="A9" s="346"/>
      <c r="B9" s="349"/>
      <c r="C9" s="212" t="s">
        <v>1483</v>
      </c>
      <c r="D9" s="213"/>
      <c r="E9" s="214">
        <v>6311960.8499999996</v>
      </c>
      <c r="F9" s="214">
        <v>6093300.1100000003</v>
      </c>
      <c r="G9" s="214">
        <v>5829872.0800000001</v>
      </c>
      <c r="H9" s="215"/>
      <c r="I9" s="216"/>
    </row>
    <row r="10" spans="1:9" ht="26.1" customHeight="1" thickBot="1" x14ac:dyDescent="0.3">
      <c r="A10" s="347"/>
      <c r="B10" s="350"/>
      <c r="C10" s="222" t="s">
        <v>1484</v>
      </c>
      <c r="D10" s="223"/>
      <c r="E10" s="224">
        <v>2895368</v>
      </c>
      <c r="F10" s="224">
        <v>2895368</v>
      </c>
      <c r="G10" s="224">
        <v>2895368</v>
      </c>
      <c r="H10" s="225"/>
      <c r="I10" s="226"/>
    </row>
    <row r="11" spans="1:9" ht="15" customHeight="1" x14ac:dyDescent="0.25">
      <c r="A11" s="345" t="s">
        <v>369</v>
      </c>
      <c r="B11" s="361" t="s">
        <v>1485</v>
      </c>
      <c r="C11" s="227" t="s">
        <v>1480</v>
      </c>
      <c r="D11" s="208"/>
      <c r="E11" s="228">
        <v>10179628.9</v>
      </c>
      <c r="F11" s="228">
        <v>10083669.27</v>
      </c>
      <c r="G11" s="228">
        <v>10064107.051039999</v>
      </c>
      <c r="H11" s="210">
        <f t="shared" si="0"/>
        <v>98.865166401498186</v>
      </c>
      <c r="I11" s="211"/>
    </row>
    <row r="12" spans="1:9" ht="15" customHeight="1" x14ac:dyDescent="0.25">
      <c r="A12" s="346"/>
      <c r="B12" s="349"/>
      <c r="C12" s="229" t="s">
        <v>1481</v>
      </c>
      <c r="D12" s="230"/>
      <c r="E12" s="231">
        <v>247344.43</v>
      </c>
      <c r="F12" s="231">
        <v>243829.46</v>
      </c>
      <c r="G12" s="231">
        <v>243787.53094999999</v>
      </c>
      <c r="H12" s="215"/>
      <c r="I12" s="216"/>
    </row>
    <row r="13" spans="1:9" ht="15" customHeight="1" x14ac:dyDescent="0.25">
      <c r="A13" s="346"/>
      <c r="B13" s="349"/>
      <c r="C13" s="232" t="s">
        <v>1482</v>
      </c>
      <c r="D13" s="233">
        <v>10225394.52</v>
      </c>
      <c r="E13" s="234">
        <v>9894889.1799999997</v>
      </c>
      <c r="F13" s="234">
        <v>9802444.5199999996</v>
      </c>
      <c r="G13" s="234">
        <v>9782924.2289300002</v>
      </c>
      <c r="H13" s="220">
        <f t="shared" si="0"/>
        <v>98.868456745363972</v>
      </c>
      <c r="I13" s="221">
        <f>E13-D13</f>
        <v>-330505.33999999985</v>
      </c>
    </row>
    <row r="14" spans="1:9" ht="15" customHeight="1" thickBot="1" x14ac:dyDescent="0.3">
      <c r="A14" s="347"/>
      <c r="B14" s="350"/>
      <c r="C14" s="235" t="s">
        <v>1486</v>
      </c>
      <c r="D14" s="236"/>
      <c r="E14" s="237">
        <v>37395.29</v>
      </c>
      <c r="F14" s="237">
        <v>37395.29</v>
      </c>
      <c r="G14" s="237">
        <v>37395.29</v>
      </c>
      <c r="H14" s="225"/>
      <c r="I14" s="226"/>
    </row>
    <row r="15" spans="1:9" ht="15" customHeight="1" x14ac:dyDescent="0.25">
      <c r="A15" s="345" t="s">
        <v>1170</v>
      </c>
      <c r="B15" s="348" t="s">
        <v>1487</v>
      </c>
      <c r="C15" s="227" t="s">
        <v>1480</v>
      </c>
      <c r="D15" s="238"/>
      <c r="E15" s="228">
        <v>5744397.3600000003</v>
      </c>
      <c r="F15" s="228">
        <v>5537796.2300000004</v>
      </c>
      <c r="G15" s="228">
        <v>5526973.1200000001</v>
      </c>
      <c r="H15" s="210">
        <f t="shared" si="0"/>
        <v>96.215020891242801</v>
      </c>
      <c r="I15" s="211"/>
    </row>
    <row r="16" spans="1:9" ht="15" customHeight="1" x14ac:dyDescent="0.25">
      <c r="A16" s="346"/>
      <c r="B16" s="349"/>
      <c r="C16" s="229" t="s">
        <v>1481</v>
      </c>
      <c r="D16" s="230"/>
      <c r="E16" s="231">
        <v>1154372.6000000001</v>
      </c>
      <c r="F16" s="231">
        <v>1004621.85</v>
      </c>
      <c r="G16" s="231">
        <v>1000576.99</v>
      </c>
      <c r="H16" s="215"/>
      <c r="I16" s="216"/>
    </row>
    <row r="17" spans="1:9" s="240" customFormat="1" ht="15" customHeight="1" x14ac:dyDescent="0.25">
      <c r="A17" s="346"/>
      <c r="B17" s="349"/>
      <c r="C17" s="232" t="s">
        <v>1482</v>
      </c>
      <c r="D17" s="239">
        <v>4360747.71</v>
      </c>
      <c r="E17" s="234">
        <v>4549286.3600000003</v>
      </c>
      <c r="F17" s="234">
        <v>4500935.2300000004</v>
      </c>
      <c r="G17" s="234">
        <v>4494156.9800000004</v>
      </c>
      <c r="H17" s="220">
        <f t="shared" si="0"/>
        <v>98.788175207330767</v>
      </c>
      <c r="I17" s="221">
        <f>E17-D17</f>
        <v>188538.65000000037</v>
      </c>
    </row>
    <row r="18" spans="1:9" ht="15" customHeight="1" x14ac:dyDescent="0.25">
      <c r="A18" s="346"/>
      <c r="B18" s="349"/>
      <c r="C18" s="229" t="s">
        <v>1486</v>
      </c>
      <c r="D18" s="230"/>
      <c r="E18" s="231">
        <v>2921.98</v>
      </c>
      <c r="F18" s="231">
        <v>2921.98</v>
      </c>
      <c r="G18" s="231">
        <v>2921.98</v>
      </c>
      <c r="H18" s="215"/>
      <c r="I18" s="216"/>
    </row>
    <row r="19" spans="1:9" ht="15" customHeight="1" x14ac:dyDescent="0.25">
      <c r="A19" s="346"/>
      <c r="B19" s="349"/>
      <c r="C19" s="229" t="s">
        <v>1488</v>
      </c>
      <c r="D19" s="230"/>
      <c r="E19" s="231">
        <v>26137.95</v>
      </c>
      <c r="F19" s="231">
        <v>21184.6</v>
      </c>
      <c r="G19" s="231">
        <v>21184.6</v>
      </c>
      <c r="H19" s="215"/>
      <c r="I19" s="216"/>
    </row>
    <row r="20" spans="1:9" ht="26.1" customHeight="1" thickBot="1" x14ac:dyDescent="0.3">
      <c r="A20" s="347"/>
      <c r="B20" s="350"/>
      <c r="C20" s="235" t="s">
        <v>1489</v>
      </c>
      <c r="D20" s="236"/>
      <c r="E20" s="237">
        <v>11678.47</v>
      </c>
      <c r="F20" s="237">
        <v>8132.57</v>
      </c>
      <c r="G20" s="237">
        <v>8132.57</v>
      </c>
      <c r="H20" s="225"/>
      <c r="I20" s="226"/>
    </row>
    <row r="21" spans="1:9" ht="15" customHeight="1" x14ac:dyDescent="0.25">
      <c r="A21" s="345" t="s">
        <v>1185</v>
      </c>
      <c r="B21" s="348" t="s">
        <v>1490</v>
      </c>
      <c r="C21" s="227" t="s">
        <v>1480</v>
      </c>
      <c r="D21" s="208"/>
      <c r="E21" s="228">
        <v>3956154.96</v>
      </c>
      <c r="F21" s="228">
        <v>2672470.2799999998</v>
      </c>
      <c r="G21" s="228">
        <v>2816888.01</v>
      </c>
      <c r="H21" s="210">
        <f t="shared" si="0"/>
        <v>71.202671242180045</v>
      </c>
      <c r="I21" s="211"/>
    </row>
    <row r="22" spans="1:9" ht="15" customHeight="1" x14ac:dyDescent="0.25">
      <c r="A22" s="346"/>
      <c r="B22" s="349"/>
      <c r="C22" s="229" t="s">
        <v>1481</v>
      </c>
      <c r="D22" s="230"/>
      <c r="E22" s="231">
        <v>1470827.86</v>
      </c>
      <c r="F22" s="231">
        <v>611507.74</v>
      </c>
      <c r="G22" s="231">
        <v>577873.94999999995</v>
      </c>
      <c r="H22" s="215"/>
      <c r="I22" s="216"/>
    </row>
    <row r="23" spans="1:9" s="240" customFormat="1" ht="15" customHeight="1" x14ac:dyDescent="0.25">
      <c r="A23" s="346"/>
      <c r="B23" s="349"/>
      <c r="C23" s="232" t="s">
        <v>1482</v>
      </c>
      <c r="D23" s="239">
        <v>1515458.2</v>
      </c>
      <c r="E23" s="234">
        <v>1956775.1</v>
      </c>
      <c r="F23" s="234">
        <v>1722897.39</v>
      </c>
      <c r="G23" s="234">
        <v>1895450.13</v>
      </c>
      <c r="H23" s="220">
        <f t="shared" si="0"/>
        <v>96.866018481122325</v>
      </c>
      <c r="I23" s="221">
        <f>E23-D23</f>
        <v>441316.90000000014</v>
      </c>
    </row>
    <row r="24" spans="1:9" ht="15" customHeight="1" x14ac:dyDescent="0.25">
      <c r="A24" s="346"/>
      <c r="B24" s="349"/>
      <c r="C24" s="229" t="s">
        <v>1486</v>
      </c>
      <c r="D24" s="230"/>
      <c r="E24" s="231">
        <v>31988.07</v>
      </c>
      <c r="F24" s="231">
        <v>25286.41</v>
      </c>
      <c r="G24" s="231">
        <v>30785.19</v>
      </c>
      <c r="H24" s="215"/>
      <c r="I24" s="216"/>
    </row>
    <row r="25" spans="1:9" ht="15" customHeight="1" x14ac:dyDescent="0.25">
      <c r="A25" s="346"/>
      <c r="B25" s="349"/>
      <c r="C25" s="229" t="s">
        <v>1491</v>
      </c>
      <c r="D25" s="230"/>
      <c r="E25" s="231">
        <v>259004.93</v>
      </c>
      <c r="F25" s="231">
        <v>20612</v>
      </c>
      <c r="G25" s="231">
        <v>20612</v>
      </c>
      <c r="H25" s="215"/>
      <c r="I25" s="216"/>
    </row>
    <row r="26" spans="1:9" ht="15" customHeight="1" thickBot="1" x14ac:dyDescent="0.3">
      <c r="A26" s="352"/>
      <c r="B26" s="354"/>
      <c r="C26" s="241" t="s">
        <v>1492</v>
      </c>
      <c r="D26" s="242"/>
      <c r="E26" s="243">
        <v>237559</v>
      </c>
      <c r="F26" s="243">
        <v>292166.75</v>
      </c>
      <c r="G26" s="243">
        <v>292166.75</v>
      </c>
      <c r="H26" s="244"/>
      <c r="I26" s="245"/>
    </row>
    <row r="27" spans="1:9" ht="15" customHeight="1" x14ac:dyDescent="0.25">
      <c r="A27" s="345" t="s">
        <v>1189</v>
      </c>
      <c r="B27" s="348" t="s">
        <v>1493</v>
      </c>
      <c r="C27" s="227" t="s">
        <v>1480</v>
      </c>
      <c r="D27" s="208"/>
      <c r="E27" s="228">
        <v>9073885.2200000007</v>
      </c>
      <c r="F27" s="228">
        <v>8726848.1300000008</v>
      </c>
      <c r="G27" s="228">
        <v>8627726.0700000003</v>
      </c>
      <c r="H27" s="210">
        <f t="shared" si="0"/>
        <v>95.083041727080612</v>
      </c>
      <c r="I27" s="211"/>
    </row>
    <row r="28" spans="1:9" ht="15" customHeight="1" x14ac:dyDescent="0.25">
      <c r="A28" s="346"/>
      <c r="B28" s="349"/>
      <c r="C28" s="229" t="s">
        <v>1481</v>
      </c>
      <c r="D28" s="230"/>
      <c r="E28" s="215" t="s">
        <v>288</v>
      </c>
      <c r="F28" s="215" t="s">
        <v>288</v>
      </c>
      <c r="G28" s="215" t="s">
        <v>288</v>
      </c>
      <c r="H28" s="215"/>
      <c r="I28" s="216"/>
    </row>
    <row r="29" spans="1:9" s="240" customFormat="1" ht="15" customHeight="1" x14ac:dyDescent="0.25">
      <c r="A29" s="346"/>
      <c r="B29" s="349"/>
      <c r="C29" s="232" t="s">
        <v>1482</v>
      </c>
      <c r="D29" s="239">
        <v>8288019.7000000002</v>
      </c>
      <c r="E29" s="234">
        <v>8626436.0399999991</v>
      </c>
      <c r="F29" s="234">
        <v>8279046.6799999997</v>
      </c>
      <c r="G29" s="234">
        <v>8198481.5300000003</v>
      </c>
      <c r="H29" s="220">
        <f t="shared" si="0"/>
        <v>95.039034567513013</v>
      </c>
      <c r="I29" s="221">
        <f>E29-D29</f>
        <v>338416.33999999892</v>
      </c>
    </row>
    <row r="30" spans="1:9" ht="15" customHeight="1" x14ac:dyDescent="0.25">
      <c r="A30" s="346"/>
      <c r="B30" s="349"/>
      <c r="C30" s="229" t="s">
        <v>1486</v>
      </c>
      <c r="D30" s="230"/>
      <c r="E30" s="231">
        <v>278932.27</v>
      </c>
      <c r="F30" s="231">
        <v>246674.42</v>
      </c>
      <c r="G30" s="231">
        <v>246634.42</v>
      </c>
      <c r="H30" s="215"/>
      <c r="I30" s="216"/>
    </row>
    <row r="31" spans="1:9" ht="15" customHeight="1" x14ac:dyDescent="0.25">
      <c r="A31" s="346"/>
      <c r="B31" s="349"/>
      <c r="C31" s="229" t="s">
        <v>1491</v>
      </c>
      <c r="D31" s="230"/>
      <c r="E31" s="231">
        <v>18516.91</v>
      </c>
      <c r="F31" s="231">
        <v>18516.91</v>
      </c>
      <c r="G31" s="246">
        <v>0</v>
      </c>
      <c r="H31" s="215"/>
      <c r="I31" s="216"/>
    </row>
    <row r="32" spans="1:9" ht="26.1" customHeight="1" thickBot="1" x14ac:dyDescent="0.3">
      <c r="A32" s="347"/>
      <c r="B32" s="350"/>
      <c r="C32" s="235" t="s">
        <v>1494</v>
      </c>
      <c r="D32" s="236"/>
      <c r="E32" s="237">
        <v>150000</v>
      </c>
      <c r="F32" s="237">
        <v>182610.12</v>
      </c>
      <c r="G32" s="237">
        <v>182610.12</v>
      </c>
      <c r="H32" s="225"/>
      <c r="I32" s="226"/>
    </row>
    <row r="33" spans="1:9" ht="15" customHeight="1" x14ac:dyDescent="0.25">
      <c r="A33" s="351" t="s">
        <v>1193</v>
      </c>
      <c r="B33" s="353" t="s">
        <v>1495</v>
      </c>
      <c r="C33" s="247" t="s">
        <v>1480</v>
      </c>
      <c r="D33" s="248"/>
      <c r="E33" s="249">
        <v>534016.73</v>
      </c>
      <c r="F33" s="249">
        <v>473750.02</v>
      </c>
      <c r="G33" s="249">
        <v>473750.02</v>
      </c>
      <c r="H33" s="250">
        <f t="shared" si="0"/>
        <v>88.714452822479927</v>
      </c>
      <c r="I33" s="251"/>
    </row>
    <row r="34" spans="1:9" ht="15" customHeight="1" x14ac:dyDescent="0.25">
      <c r="A34" s="346"/>
      <c r="B34" s="349"/>
      <c r="C34" s="229" t="s">
        <v>1481</v>
      </c>
      <c r="D34" s="230"/>
      <c r="E34" s="231">
        <v>189746.2</v>
      </c>
      <c r="F34" s="231">
        <v>135162.81</v>
      </c>
      <c r="G34" s="231">
        <v>135162.81</v>
      </c>
      <c r="H34" s="215"/>
      <c r="I34" s="216"/>
    </row>
    <row r="35" spans="1:9" s="240" customFormat="1" ht="15" customHeight="1" thickBot="1" x14ac:dyDescent="0.3">
      <c r="A35" s="347"/>
      <c r="B35" s="350"/>
      <c r="C35" s="252" t="s">
        <v>1482</v>
      </c>
      <c r="D35" s="253">
        <v>336956.13</v>
      </c>
      <c r="E35" s="254">
        <v>344270.53</v>
      </c>
      <c r="F35" s="254">
        <v>338587.21</v>
      </c>
      <c r="G35" s="254">
        <v>338587.21</v>
      </c>
      <c r="H35" s="255">
        <f t="shared" si="0"/>
        <v>98.349170345774297</v>
      </c>
      <c r="I35" s="256">
        <f>E35-D35</f>
        <v>7314.4000000000233</v>
      </c>
    </row>
    <row r="36" spans="1:9" ht="15" customHeight="1" x14ac:dyDescent="0.25">
      <c r="A36" s="345" t="s">
        <v>1496</v>
      </c>
      <c r="B36" s="348" t="s">
        <v>1497</v>
      </c>
      <c r="C36" s="227" t="s">
        <v>1480</v>
      </c>
      <c r="D36" s="208"/>
      <c r="E36" s="228">
        <v>113074.46</v>
      </c>
      <c r="F36" s="228">
        <v>87553.44</v>
      </c>
      <c r="G36" s="228">
        <v>84421.74</v>
      </c>
      <c r="H36" s="210">
        <f t="shared" si="0"/>
        <v>74.660307906842988</v>
      </c>
      <c r="I36" s="211"/>
    </row>
    <row r="37" spans="1:9" ht="15" customHeight="1" x14ac:dyDescent="0.25">
      <c r="A37" s="346"/>
      <c r="B37" s="349"/>
      <c r="C37" s="229" t="s">
        <v>1481</v>
      </c>
      <c r="D37" s="230"/>
      <c r="E37" s="215" t="s">
        <v>288</v>
      </c>
      <c r="F37" s="215" t="s">
        <v>288</v>
      </c>
      <c r="G37" s="215" t="s">
        <v>288</v>
      </c>
      <c r="H37" s="215"/>
      <c r="I37" s="216"/>
    </row>
    <row r="38" spans="1:9" s="240" customFormat="1" ht="15" customHeight="1" x14ac:dyDescent="0.25">
      <c r="A38" s="346"/>
      <c r="B38" s="349"/>
      <c r="C38" s="232" t="s">
        <v>1482</v>
      </c>
      <c r="D38" s="239">
        <v>79915.425000000003</v>
      </c>
      <c r="E38" s="234">
        <v>77641.36</v>
      </c>
      <c r="F38" s="234">
        <v>72053.440000000002</v>
      </c>
      <c r="G38" s="234">
        <v>68921.740000000005</v>
      </c>
      <c r="H38" s="220">
        <f t="shared" si="0"/>
        <v>88.769362102879185</v>
      </c>
      <c r="I38" s="221">
        <f>E38-D38</f>
        <v>-2274.0650000000023</v>
      </c>
    </row>
    <row r="39" spans="1:9" ht="15" customHeight="1" thickBot="1" x14ac:dyDescent="0.3">
      <c r="A39" s="352"/>
      <c r="B39" s="354"/>
      <c r="C39" s="241" t="s">
        <v>1486</v>
      </c>
      <c r="D39" s="242"/>
      <c r="E39" s="243">
        <v>35433.1</v>
      </c>
      <c r="F39" s="243">
        <v>15500</v>
      </c>
      <c r="G39" s="243">
        <v>15500</v>
      </c>
      <c r="H39" s="244"/>
      <c r="I39" s="245"/>
    </row>
    <row r="40" spans="1:9" ht="15" customHeight="1" x14ac:dyDescent="0.25">
      <c r="A40" s="345" t="s">
        <v>1498</v>
      </c>
      <c r="B40" s="348" t="s">
        <v>1499</v>
      </c>
      <c r="C40" s="227" t="s">
        <v>1480</v>
      </c>
      <c r="D40" s="208"/>
      <c r="E40" s="228">
        <v>1068897.83</v>
      </c>
      <c r="F40" s="228">
        <v>1052904.6499999999</v>
      </c>
      <c r="G40" s="228">
        <v>996989.85</v>
      </c>
      <c r="H40" s="210">
        <f t="shared" si="0"/>
        <v>93.272698476710346</v>
      </c>
      <c r="I40" s="211"/>
    </row>
    <row r="41" spans="1:9" ht="15" customHeight="1" x14ac:dyDescent="0.25">
      <c r="A41" s="346"/>
      <c r="B41" s="349"/>
      <c r="C41" s="229" t="s">
        <v>1481</v>
      </c>
      <c r="D41" s="230"/>
      <c r="E41" s="215" t="s">
        <v>288</v>
      </c>
      <c r="F41" s="215" t="s">
        <v>288</v>
      </c>
      <c r="G41" s="215" t="s">
        <v>288</v>
      </c>
      <c r="H41" s="215"/>
      <c r="I41" s="216"/>
    </row>
    <row r="42" spans="1:9" s="240" customFormat="1" ht="15" customHeight="1" x14ac:dyDescent="0.25">
      <c r="A42" s="346"/>
      <c r="B42" s="349"/>
      <c r="C42" s="232" t="s">
        <v>1482</v>
      </c>
      <c r="D42" s="239">
        <v>1052637.0819999999</v>
      </c>
      <c r="E42" s="234">
        <v>1068568.83</v>
      </c>
      <c r="F42" s="234">
        <v>1052775.6499999999</v>
      </c>
      <c r="G42" s="234">
        <v>996860.85</v>
      </c>
      <c r="H42" s="220">
        <f t="shared" si="0"/>
        <v>93.289343841332141</v>
      </c>
      <c r="I42" s="221">
        <f>E42-D42</f>
        <v>15931.748000000138</v>
      </c>
    </row>
    <row r="43" spans="1:9" ht="20.25" customHeight="1" thickBot="1" x14ac:dyDescent="0.3">
      <c r="A43" s="347"/>
      <c r="B43" s="350"/>
      <c r="C43" s="235" t="s">
        <v>1486</v>
      </c>
      <c r="D43" s="236"/>
      <c r="E43" s="257">
        <v>329</v>
      </c>
      <c r="F43" s="257">
        <v>129</v>
      </c>
      <c r="G43" s="257">
        <v>129</v>
      </c>
      <c r="H43" s="225"/>
      <c r="I43" s="226"/>
    </row>
    <row r="44" spans="1:9" ht="15" customHeight="1" x14ac:dyDescent="0.25">
      <c r="A44" s="345" t="s">
        <v>1500</v>
      </c>
      <c r="B44" s="348" t="s">
        <v>1501</v>
      </c>
      <c r="C44" s="227" t="s">
        <v>1480</v>
      </c>
      <c r="D44" s="208"/>
      <c r="E44" s="228">
        <v>320711.40000000002</v>
      </c>
      <c r="F44" s="228">
        <v>320610.43</v>
      </c>
      <c r="G44" s="228">
        <v>320610.43</v>
      </c>
      <c r="H44" s="210">
        <f t="shared" si="0"/>
        <v>99.968516865942391</v>
      </c>
      <c r="I44" s="211"/>
    </row>
    <row r="45" spans="1:9" ht="15" customHeight="1" x14ac:dyDescent="0.25">
      <c r="A45" s="346"/>
      <c r="B45" s="349"/>
      <c r="C45" s="229" t="s">
        <v>1481</v>
      </c>
      <c r="D45" s="230"/>
      <c r="E45" s="215" t="s">
        <v>288</v>
      </c>
      <c r="F45" s="215" t="s">
        <v>288</v>
      </c>
      <c r="G45" s="215" t="s">
        <v>288</v>
      </c>
      <c r="H45" s="215"/>
      <c r="I45" s="216"/>
    </row>
    <row r="46" spans="1:9" s="240" customFormat="1" ht="15" customHeight="1" thickBot="1" x14ac:dyDescent="0.3">
      <c r="A46" s="347"/>
      <c r="B46" s="350"/>
      <c r="C46" s="252" t="s">
        <v>1482</v>
      </c>
      <c r="D46" s="253">
        <v>153132.4</v>
      </c>
      <c r="E46" s="254">
        <v>320711.40000000002</v>
      </c>
      <c r="F46" s="254">
        <v>320610.43</v>
      </c>
      <c r="G46" s="254">
        <v>320610.43</v>
      </c>
      <c r="H46" s="255">
        <f t="shared" si="0"/>
        <v>99.968516865942391</v>
      </c>
      <c r="I46" s="256">
        <f>E46-D46</f>
        <v>167579.00000000003</v>
      </c>
    </row>
    <row r="47" spans="1:9" ht="15" customHeight="1" x14ac:dyDescent="0.25">
      <c r="A47" s="345" t="s">
        <v>1502</v>
      </c>
      <c r="B47" s="348" t="s">
        <v>1503</v>
      </c>
      <c r="C47" s="227" t="s">
        <v>1480</v>
      </c>
      <c r="D47" s="238"/>
      <c r="E47" s="228">
        <v>1426984.94719</v>
      </c>
      <c r="F47" s="228">
        <v>1394340.9619400001</v>
      </c>
      <c r="G47" s="228">
        <v>1379330.219</v>
      </c>
      <c r="H47" s="210">
        <f t="shared" si="0"/>
        <v>96.660460344459764</v>
      </c>
      <c r="I47" s="211"/>
    </row>
    <row r="48" spans="1:9" ht="15" customHeight="1" x14ac:dyDescent="0.25">
      <c r="A48" s="346"/>
      <c r="B48" s="349"/>
      <c r="C48" s="229" t="s">
        <v>1481</v>
      </c>
      <c r="D48" s="230"/>
      <c r="E48" s="231">
        <v>22030.73</v>
      </c>
      <c r="F48" s="231">
        <v>11296.28</v>
      </c>
      <c r="G48" s="231">
        <v>11296.28</v>
      </c>
      <c r="H48" s="215"/>
      <c r="I48" s="216"/>
    </row>
    <row r="49" spans="1:9" s="240" customFormat="1" ht="15" customHeight="1" x14ac:dyDescent="0.25">
      <c r="A49" s="346"/>
      <c r="B49" s="349"/>
      <c r="C49" s="232" t="s">
        <v>1482</v>
      </c>
      <c r="D49" s="239">
        <v>1305410.48</v>
      </c>
      <c r="E49" s="234">
        <v>1399147.2</v>
      </c>
      <c r="F49" s="234">
        <v>1377237.66</v>
      </c>
      <c r="G49" s="234">
        <v>1362226.922</v>
      </c>
      <c r="H49" s="220">
        <f t="shared" si="0"/>
        <v>97.361229897754868</v>
      </c>
      <c r="I49" s="221">
        <f>E49-D49</f>
        <v>93736.719999999972</v>
      </c>
    </row>
    <row r="50" spans="1:9" ht="15" customHeight="1" x14ac:dyDescent="0.25">
      <c r="A50" s="346"/>
      <c r="B50" s="349"/>
      <c r="C50" s="229" t="s">
        <v>1486</v>
      </c>
      <c r="D50" s="230"/>
      <c r="E50" s="231">
        <v>4607.0169999999998</v>
      </c>
      <c r="F50" s="231">
        <v>4607.0169999999998</v>
      </c>
      <c r="G50" s="231">
        <v>4607.0169999999998</v>
      </c>
      <c r="H50" s="215"/>
      <c r="I50" s="216"/>
    </row>
    <row r="51" spans="1:9" ht="15" customHeight="1" thickBot="1" x14ac:dyDescent="0.3">
      <c r="A51" s="347"/>
      <c r="B51" s="350"/>
      <c r="C51" s="235" t="s">
        <v>1492</v>
      </c>
      <c r="D51" s="236"/>
      <c r="E51" s="237">
        <v>1200</v>
      </c>
      <c r="F51" s="237">
        <v>1200</v>
      </c>
      <c r="G51" s="237">
        <v>1200</v>
      </c>
      <c r="H51" s="225"/>
      <c r="I51" s="226"/>
    </row>
    <row r="52" spans="1:9" ht="15" customHeight="1" x14ac:dyDescent="0.25">
      <c r="A52" s="345" t="s">
        <v>1504</v>
      </c>
      <c r="B52" s="348" t="s">
        <v>1505</v>
      </c>
      <c r="C52" s="227" t="s">
        <v>1480</v>
      </c>
      <c r="D52" s="208"/>
      <c r="E52" s="228">
        <v>1868237.76</v>
      </c>
      <c r="F52" s="228">
        <v>1850083.18</v>
      </c>
      <c r="G52" s="228">
        <v>1848038.04</v>
      </c>
      <c r="H52" s="210">
        <f t="shared" si="0"/>
        <v>98.918782157577198</v>
      </c>
      <c r="I52" s="211"/>
    </row>
    <row r="53" spans="1:9" ht="15" customHeight="1" x14ac:dyDescent="0.25">
      <c r="A53" s="346"/>
      <c r="B53" s="349"/>
      <c r="C53" s="229" t="s">
        <v>1481</v>
      </c>
      <c r="D53" s="230"/>
      <c r="E53" s="231">
        <v>90417.34</v>
      </c>
      <c r="F53" s="231">
        <v>90417.34</v>
      </c>
      <c r="G53" s="231">
        <v>90417.34</v>
      </c>
      <c r="H53" s="215"/>
      <c r="I53" s="216"/>
    </row>
    <row r="54" spans="1:9" s="240" customFormat="1" ht="15" customHeight="1" x14ac:dyDescent="0.25">
      <c r="A54" s="346"/>
      <c r="B54" s="349"/>
      <c r="C54" s="232" t="s">
        <v>1482</v>
      </c>
      <c r="D54" s="233">
        <v>1741558.38</v>
      </c>
      <c r="E54" s="234">
        <v>1748145.71</v>
      </c>
      <c r="F54" s="234">
        <v>1730622.43</v>
      </c>
      <c r="G54" s="234">
        <v>1730622.41</v>
      </c>
      <c r="H54" s="220">
        <f t="shared" si="0"/>
        <v>98.997606440941354</v>
      </c>
      <c r="I54" s="221">
        <f>E54-D54</f>
        <v>6587.3300000000745</v>
      </c>
    </row>
    <row r="55" spans="1:9" ht="15" customHeight="1" x14ac:dyDescent="0.25">
      <c r="A55" s="346"/>
      <c r="B55" s="349"/>
      <c r="C55" s="229" t="s">
        <v>1486</v>
      </c>
      <c r="D55" s="230"/>
      <c r="E55" s="231">
        <v>29099.71</v>
      </c>
      <c r="F55" s="231">
        <v>28468.41</v>
      </c>
      <c r="G55" s="231">
        <v>26423.29</v>
      </c>
      <c r="H55" s="215"/>
      <c r="I55" s="216"/>
    </row>
    <row r="56" spans="1:9" ht="15" customHeight="1" thickBot="1" x14ac:dyDescent="0.3">
      <c r="A56" s="347"/>
      <c r="B56" s="350"/>
      <c r="C56" s="235" t="s">
        <v>1492</v>
      </c>
      <c r="D56" s="236"/>
      <c r="E56" s="257">
        <v>575</v>
      </c>
      <c r="F56" s="257">
        <v>575</v>
      </c>
      <c r="G56" s="257">
        <v>575</v>
      </c>
      <c r="H56" s="225"/>
      <c r="I56" s="226"/>
    </row>
    <row r="57" spans="1:9" ht="15" customHeight="1" x14ac:dyDescent="0.25">
      <c r="A57" s="345" t="s">
        <v>1506</v>
      </c>
      <c r="B57" s="348" t="s">
        <v>2</v>
      </c>
      <c r="C57" s="227" t="s">
        <v>1480</v>
      </c>
      <c r="D57" s="208"/>
      <c r="E57" s="228">
        <v>578118.07999999996</v>
      </c>
      <c r="F57" s="228">
        <v>561827.54</v>
      </c>
      <c r="G57" s="228">
        <v>561827.24</v>
      </c>
      <c r="H57" s="210">
        <f t="shared" si="0"/>
        <v>97.18209124336677</v>
      </c>
      <c r="I57" s="211"/>
    </row>
    <row r="58" spans="1:9" ht="15" customHeight="1" x14ac:dyDescent="0.25">
      <c r="A58" s="346"/>
      <c r="B58" s="349"/>
      <c r="C58" s="229" t="s">
        <v>1481</v>
      </c>
      <c r="D58" s="230"/>
      <c r="E58" s="231">
        <v>290795.75</v>
      </c>
      <c r="F58" s="231">
        <v>280542.78999999998</v>
      </c>
      <c r="G58" s="231">
        <v>280542.78999999998</v>
      </c>
      <c r="H58" s="215"/>
      <c r="I58" s="216"/>
    </row>
    <row r="59" spans="1:9" s="240" customFormat="1" ht="15" customHeight="1" x14ac:dyDescent="0.25">
      <c r="A59" s="346"/>
      <c r="B59" s="349"/>
      <c r="C59" s="232" t="s">
        <v>1482</v>
      </c>
      <c r="D59" s="258">
        <v>230970.51</v>
      </c>
      <c r="E59" s="234">
        <v>284960.53999999998</v>
      </c>
      <c r="F59" s="234">
        <v>278922.96000000002</v>
      </c>
      <c r="G59" s="234">
        <v>278922.65999999997</v>
      </c>
      <c r="H59" s="220">
        <f t="shared" si="0"/>
        <v>97.881152246553143</v>
      </c>
      <c r="I59" s="221">
        <f>E59-D59</f>
        <v>53990.02999999997</v>
      </c>
    </row>
    <row r="60" spans="1:9" ht="15" customHeight="1" thickBot="1" x14ac:dyDescent="0.3">
      <c r="A60" s="347"/>
      <c r="B60" s="350"/>
      <c r="C60" s="235" t="s">
        <v>1486</v>
      </c>
      <c r="D60" s="236"/>
      <c r="E60" s="237">
        <v>2361.79</v>
      </c>
      <c r="F60" s="237">
        <v>2361.79</v>
      </c>
      <c r="G60" s="237">
        <v>2361.79</v>
      </c>
      <c r="H60" s="225"/>
      <c r="I60" s="226"/>
    </row>
    <row r="61" spans="1:9" ht="15" customHeight="1" x14ac:dyDescent="0.25">
      <c r="A61" s="345" t="s">
        <v>1507</v>
      </c>
      <c r="B61" s="348" t="s">
        <v>1508</v>
      </c>
      <c r="C61" s="227" t="s">
        <v>1480</v>
      </c>
      <c r="D61" s="208"/>
      <c r="E61" s="228">
        <v>5156572.71</v>
      </c>
      <c r="F61" s="228">
        <v>5243277.5599999996</v>
      </c>
      <c r="G61" s="228">
        <v>5243277.55</v>
      </c>
      <c r="H61" s="210">
        <f t="shared" si="0"/>
        <v>101.68144317701282</v>
      </c>
      <c r="I61" s="211"/>
    </row>
    <row r="62" spans="1:9" ht="15" customHeight="1" x14ac:dyDescent="0.25">
      <c r="A62" s="346"/>
      <c r="B62" s="349"/>
      <c r="C62" s="229" t="s">
        <v>1481</v>
      </c>
      <c r="D62" s="230"/>
      <c r="E62" s="231">
        <v>110205.44</v>
      </c>
      <c r="F62" s="231">
        <v>102001.98</v>
      </c>
      <c r="G62" s="231">
        <v>102001.98</v>
      </c>
      <c r="H62" s="215"/>
      <c r="I62" s="216"/>
    </row>
    <row r="63" spans="1:9" s="240" customFormat="1" ht="15" customHeight="1" x14ac:dyDescent="0.25">
      <c r="A63" s="346"/>
      <c r="B63" s="349"/>
      <c r="C63" s="232" t="s">
        <v>1482</v>
      </c>
      <c r="D63" s="239">
        <v>4076154.8879999998</v>
      </c>
      <c r="E63" s="234">
        <v>4761159.2699999996</v>
      </c>
      <c r="F63" s="234">
        <v>4730601.08</v>
      </c>
      <c r="G63" s="234">
        <v>4730601.0599999996</v>
      </c>
      <c r="H63" s="220">
        <f t="shared" si="0"/>
        <v>99.358177110508635</v>
      </c>
      <c r="I63" s="221">
        <f>E63-D63</f>
        <v>685004.38199999975</v>
      </c>
    </row>
    <row r="64" spans="1:9" ht="15" customHeight="1" x14ac:dyDescent="0.25">
      <c r="A64" s="346"/>
      <c r="B64" s="349"/>
      <c r="C64" s="229" t="s">
        <v>1486</v>
      </c>
      <c r="D64" s="230"/>
      <c r="E64" s="231">
        <v>5200</v>
      </c>
      <c r="F64" s="231">
        <v>5200</v>
      </c>
      <c r="G64" s="231">
        <v>5200</v>
      </c>
      <c r="H64" s="215"/>
      <c r="I64" s="216"/>
    </row>
    <row r="65" spans="1:9" ht="15" customHeight="1" thickBot="1" x14ac:dyDescent="0.3">
      <c r="A65" s="347"/>
      <c r="B65" s="350"/>
      <c r="C65" s="235" t="s">
        <v>1492</v>
      </c>
      <c r="D65" s="236"/>
      <c r="E65" s="237">
        <v>280008</v>
      </c>
      <c r="F65" s="237">
        <v>405474.5</v>
      </c>
      <c r="G65" s="237">
        <v>405474.5</v>
      </c>
      <c r="H65" s="225"/>
      <c r="I65" s="226"/>
    </row>
    <row r="66" spans="1:9" ht="15" customHeight="1" x14ac:dyDescent="0.25">
      <c r="A66" s="351" t="s">
        <v>1509</v>
      </c>
      <c r="B66" s="353" t="s">
        <v>1510</v>
      </c>
      <c r="C66" s="247" t="s">
        <v>1480</v>
      </c>
      <c r="D66" s="248"/>
      <c r="E66" s="249">
        <v>217885.34</v>
      </c>
      <c r="F66" s="249">
        <v>216126.65</v>
      </c>
      <c r="G66" s="249">
        <v>216111.22</v>
      </c>
      <c r="H66" s="250">
        <f t="shared" si="0"/>
        <v>99.18575522336657</v>
      </c>
      <c r="I66" s="251"/>
    </row>
    <row r="67" spans="1:9" ht="15" customHeight="1" x14ac:dyDescent="0.25">
      <c r="A67" s="346"/>
      <c r="B67" s="349"/>
      <c r="C67" s="229" t="s">
        <v>1481</v>
      </c>
      <c r="D67" s="230"/>
      <c r="E67" s="231">
        <v>6000</v>
      </c>
      <c r="F67" s="231">
        <v>6000</v>
      </c>
      <c r="G67" s="231">
        <v>6000</v>
      </c>
      <c r="H67" s="215"/>
      <c r="I67" s="216"/>
    </row>
    <row r="68" spans="1:9" s="240" customFormat="1" ht="15" customHeight="1" x14ac:dyDescent="0.25">
      <c r="A68" s="346"/>
      <c r="B68" s="349"/>
      <c r="C68" s="232" t="s">
        <v>1482</v>
      </c>
      <c r="D68" s="239">
        <v>212926.71</v>
      </c>
      <c r="E68" s="234">
        <v>209685.34</v>
      </c>
      <c r="F68" s="234">
        <v>208203.87</v>
      </c>
      <c r="G68" s="234">
        <v>208188.44</v>
      </c>
      <c r="H68" s="220">
        <f t="shared" si="0"/>
        <v>99.286120813214694</v>
      </c>
      <c r="I68" s="221">
        <f>E68-D68</f>
        <v>-3241.3699999999953</v>
      </c>
    </row>
    <row r="69" spans="1:9" ht="15" customHeight="1" thickBot="1" x14ac:dyDescent="0.3">
      <c r="A69" s="352"/>
      <c r="B69" s="354"/>
      <c r="C69" s="241" t="s">
        <v>1486</v>
      </c>
      <c r="D69" s="242"/>
      <c r="E69" s="243">
        <v>2200</v>
      </c>
      <c r="F69" s="243">
        <v>1922.78</v>
      </c>
      <c r="G69" s="243">
        <v>1922.78</v>
      </c>
      <c r="H69" s="244"/>
      <c r="I69" s="245"/>
    </row>
    <row r="70" spans="1:9" ht="15" customHeight="1" x14ac:dyDescent="0.25">
      <c r="A70" s="345" t="s">
        <v>1511</v>
      </c>
      <c r="B70" s="348" t="s">
        <v>1512</v>
      </c>
      <c r="C70" s="227" t="s">
        <v>1480</v>
      </c>
      <c r="D70" s="208"/>
      <c r="E70" s="228">
        <v>4530263.8099999996</v>
      </c>
      <c r="F70" s="228">
        <v>4091075.04</v>
      </c>
      <c r="G70" s="228">
        <v>3763689.65</v>
      </c>
      <c r="H70" s="210">
        <f t="shared" si="0"/>
        <v>83.078818537942951</v>
      </c>
      <c r="I70" s="211"/>
    </row>
    <row r="71" spans="1:9" ht="15" customHeight="1" x14ac:dyDescent="0.25">
      <c r="A71" s="346"/>
      <c r="B71" s="349"/>
      <c r="C71" s="229" t="s">
        <v>1481</v>
      </c>
      <c r="D71" s="230"/>
      <c r="E71" s="231">
        <v>1289703.68</v>
      </c>
      <c r="F71" s="231">
        <v>916153.69</v>
      </c>
      <c r="G71" s="231">
        <v>637765.1</v>
      </c>
      <c r="H71" s="215"/>
      <c r="I71" s="216"/>
    </row>
    <row r="72" spans="1:9" s="240" customFormat="1" ht="15" customHeight="1" x14ac:dyDescent="0.25">
      <c r="A72" s="346"/>
      <c r="B72" s="349"/>
      <c r="C72" s="232" t="s">
        <v>1482</v>
      </c>
      <c r="D72" s="239">
        <v>2828244.32</v>
      </c>
      <c r="E72" s="234">
        <v>3182766.2</v>
      </c>
      <c r="F72" s="234">
        <v>3125476.83</v>
      </c>
      <c r="G72" s="234">
        <v>3076480.03</v>
      </c>
      <c r="H72" s="220">
        <f t="shared" ref="H72:H96" si="1">G72/E72*100</f>
        <v>96.660572491941124</v>
      </c>
      <c r="I72" s="221">
        <f>E72-D72</f>
        <v>354521.88000000035</v>
      </c>
    </row>
    <row r="73" spans="1:9" ht="15" customHeight="1" thickBot="1" x14ac:dyDescent="0.3">
      <c r="A73" s="347"/>
      <c r="B73" s="350"/>
      <c r="C73" s="235" t="s">
        <v>1486</v>
      </c>
      <c r="D73" s="236"/>
      <c r="E73" s="237">
        <v>57793.93</v>
      </c>
      <c r="F73" s="237">
        <v>49444.52</v>
      </c>
      <c r="G73" s="237">
        <v>49444.52</v>
      </c>
      <c r="H73" s="225"/>
      <c r="I73" s="226"/>
    </row>
    <row r="74" spans="1:9" ht="15" customHeight="1" x14ac:dyDescent="0.25">
      <c r="A74" s="351" t="s">
        <v>1513</v>
      </c>
      <c r="B74" s="353" t="s">
        <v>1514</v>
      </c>
      <c r="C74" s="247" t="s">
        <v>1480</v>
      </c>
      <c r="D74" s="248"/>
      <c r="E74" s="249">
        <v>1438322.45</v>
      </c>
      <c r="F74" s="249">
        <v>1455099.11</v>
      </c>
      <c r="G74" s="249">
        <v>1455099.09</v>
      </c>
      <c r="H74" s="250">
        <f t="shared" si="1"/>
        <v>101.1664032637466</v>
      </c>
      <c r="I74" s="251"/>
    </row>
    <row r="75" spans="1:9" ht="15" customHeight="1" x14ac:dyDescent="0.25">
      <c r="A75" s="346"/>
      <c r="B75" s="349"/>
      <c r="C75" s="229" t="s">
        <v>1481</v>
      </c>
      <c r="D75" s="230"/>
      <c r="E75" s="231">
        <v>157940.79</v>
      </c>
      <c r="F75" s="231">
        <v>150706.26</v>
      </c>
      <c r="G75" s="231">
        <v>150706.26</v>
      </c>
      <c r="H75" s="215"/>
      <c r="I75" s="216"/>
    </row>
    <row r="76" spans="1:9" s="240" customFormat="1" ht="15" customHeight="1" x14ac:dyDescent="0.25">
      <c r="A76" s="346"/>
      <c r="B76" s="349"/>
      <c r="C76" s="232" t="s">
        <v>1482</v>
      </c>
      <c r="D76" s="233">
        <v>880315.45</v>
      </c>
      <c r="E76" s="234">
        <v>1158813.6100000001</v>
      </c>
      <c r="F76" s="234">
        <v>1152681.3</v>
      </c>
      <c r="G76" s="234">
        <v>1152681.28</v>
      </c>
      <c r="H76" s="220">
        <f t="shared" si="1"/>
        <v>99.470809632620728</v>
      </c>
      <c r="I76" s="221">
        <f>E76-D76</f>
        <v>278498.16000000015</v>
      </c>
    </row>
    <row r="77" spans="1:9" ht="15" customHeight="1" x14ac:dyDescent="0.25">
      <c r="A77" s="346"/>
      <c r="B77" s="349"/>
      <c r="C77" s="229" t="s">
        <v>1486</v>
      </c>
      <c r="D77" s="230"/>
      <c r="E77" s="231">
        <v>5239</v>
      </c>
      <c r="F77" s="231">
        <v>5062.67</v>
      </c>
      <c r="G77" s="231">
        <v>5062.67</v>
      </c>
      <c r="H77" s="215"/>
      <c r="I77" s="216"/>
    </row>
    <row r="78" spans="1:9" ht="15" customHeight="1" thickBot="1" x14ac:dyDescent="0.3">
      <c r="A78" s="352"/>
      <c r="B78" s="354"/>
      <c r="C78" s="241" t="s">
        <v>1492</v>
      </c>
      <c r="D78" s="242"/>
      <c r="E78" s="243">
        <v>116329.05</v>
      </c>
      <c r="F78" s="243">
        <v>146648.88</v>
      </c>
      <c r="G78" s="243">
        <v>146648.88</v>
      </c>
      <c r="H78" s="244"/>
      <c r="I78" s="245"/>
    </row>
    <row r="79" spans="1:9" ht="15" customHeight="1" x14ac:dyDescent="0.25">
      <c r="A79" s="345" t="s">
        <v>1515</v>
      </c>
      <c r="B79" s="348" t="s">
        <v>1516</v>
      </c>
      <c r="C79" s="227" t="s">
        <v>1480</v>
      </c>
      <c r="D79" s="238"/>
      <c r="E79" s="228">
        <v>494559.16</v>
      </c>
      <c r="F79" s="228">
        <v>430167.28</v>
      </c>
      <c r="G79" s="228">
        <v>430167.27</v>
      </c>
      <c r="H79" s="210">
        <f t="shared" si="1"/>
        <v>86.979941894110311</v>
      </c>
      <c r="I79" s="211"/>
    </row>
    <row r="80" spans="1:9" ht="15" customHeight="1" x14ac:dyDescent="0.25">
      <c r="A80" s="346"/>
      <c r="B80" s="349"/>
      <c r="C80" s="229" t="s">
        <v>1481</v>
      </c>
      <c r="D80" s="230"/>
      <c r="E80" s="215" t="s">
        <v>288</v>
      </c>
      <c r="F80" s="215" t="s">
        <v>288</v>
      </c>
      <c r="G80" s="215" t="s">
        <v>288</v>
      </c>
      <c r="H80" s="215"/>
      <c r="I80" s="216"/>
    </row>
    <row r="81" spans="1:9" s="240" customFormat="1" ht="15" customHeight="1" x14ac:dyDescent="0.25">
      <c r="A81" s="346"/>
      <c r="B81" s="349"/>
      <c r="C81" s="232" t="s">
        <v>1482</v>
      </c>
      <c r="D81" s="239">
        <v>75285.7</v>
      </c>
      <c r="E81" s="234">
        <v>63196.03</v>
      </c>
      <c r="F81" s="234">
        <v>61738.720000000001</v>
      </c>
      <c r="G81" s="234">
        <v>61738.720000000001</v>
      </c>
      <c r="H81" s="220">
        <f t="shared" si="1"/>
        <v>97.693984891139536</v>
      </c>
      <c r="I81" s="221">
        <f>E81-D81</f>
        <v>-12089.669999999998</v>
      </c>
    </row>
    <row r="82" spans="1:9" ht="15" customHeight="1" thickBot="1" x14ac:dyDescent="0.3">
      <c r="A82" s="347"/>
      <c r="B82" s="350"/>
      <c r="C82" s="235" t="s">
        <v>1492</v>
      </c>
      <c r="D82" s="236"/>
      <c r="E82" s="237">
        <v>1230223</v>
      </c>
      <c r="F82" s="237">
        <v>368428.55</v>
      </c>
      <c r="G82" s="237">
        <v>368428.55</v>
      </c>
      <c r="H82" s="225"/>
      <c r="I82" s="226"/>
    </row>
    <row r="83" spans="1:9" ht="15" customHeight="1" x14ac:dyDescent="0.25">
      <c r="A83" s="351" t="s">
        <v>1517</v>
      </c>
      <c r="B83" s="353" t="s">
        <v>1518</v>
      </c>
      <c r="C83" s="247" t="s">
        <v>1480</v>
      </c>
      <c r="D83" s="248"/>
      <c r="E83" s="249">
        <v>308634.07</v>
      </c>
      <c r="F83" s="249">
        <v>297928.12</v>
      </c>
      <c r="G83" s="249">
        <v>297919.7</v>
      </c>
      <c r="H83" s="250">
        <f t="shared" si="1"/>
        <v>96.528455202628791</v>
      </c>
      <c r="I83" s="251"/>
    </row>
    <row r="84" spans="1:9" ht="15" customHeight="1" x14ac:dyDescent="0.25">
      <c r="A84" s="346"/>
      <c r="B84" s="349"/>
      <c r="C84" s="229" t="s">
        <v>1481</v>
      </c>
      <c r="D84" s="230"/>
      <c r="E84" s="231">
        <v>34218.6</v>
      </c>
      <c r="F84" s="231">
        <v>32621.69</v>
      </c>
      <c r="G84" s="231">
        <v>32621.69</v>
      </c>
      <c r="H84" s="215"/>
      <c r="I84" s="216"/>
    </row>
    <row r="85" spans="1:9" s="240" customFormat="1" ht="15" customHeight="1" x14ac:dyDescent="0.25">
      <c r="A85" s="346"/>
      <c r="B85" s="349"/>
      <c r="C85" s="232" t="s">
        <v>1482</v>
      </c>
      <c r="D85" s="239">
        <v>149725.774</v>
      </c>
      <c r="E85" s="234">
        <v>269429.74</v>
      </c>
      <c r="F85" s="234">
        <v>261631.58</v>
      </c>
      <c r="G85" s="234">
        <v>261631.58</v>
      </c>
      <c r="H85" s="220">
        <f t="shared" si="1"/>
        <v>97.105679573457621</v>
      </c>
      <c r="I85" s="221">
        <f>E85-D85</f>
        <v>119703.96599999999</v>
      </c>
    </row>
    <row r="86" spans="1:9" ht="15" customHeight="1" x14ac:dyDescent="0.25">
      <c r="A86" s="346"/>
      <c r="B86" s="349"/>
      <c r="C86" s="229" t="s">
        <v>1486</v>
      </c>
      <c r="D86" s="230"/>
      <c r="E86" s="231">
        <v>4177.55</v>
      </c>
      <c r="F86" s="231">
        <v>2877.85</v>
      </c>
      <c r="G86" s="231">
        <v>2869.43</v>
      </c>
      <c r="H86" s="215"/>
      <c r="I86" s="216"/>
    </row>
    <row r="87" spans="1:9" ht="15" customHeight="1" thickBot="1" x14ac:dyDescent="0.3">
      <c r="A87" s="352"/>
      <c r="B87" s="354"/>
      <c r="C87" s="241" t="s">
        <v>1492</v>
      </c>
      <c r="D87" s="242"/>
      <c r="E87" s="259">
        <v>808.18</v>
      </c>
      <c r="F87" s="259">
        <v>797.01</v>
      </c>
      <c r="G87" s="259">
        <v>797.01</v>
      </c>
      <c r="H87" s="244"/>
      <c r="I87" s="245"/>
    </row>
    <row r="88" spans="1:9" ht="15" customHeight="1" x14ac:dyDescent="0.25">
      <c r="A88" s="345" t="s">
        <v>1519</v>
      </c>
      <c r="B88" s="348" t="s">
        <v>1520</v>
      </c>
      <c r="C88" s="227" t="s">
        <v>1480</v>
      </c>
      <c r="D88" s="208"/>
      <c r="E88" s="228">
        <v>4481043.03</v>
      </c>
      <c r="F88" s="228">
        <v>4449643.97</v>
      </c>
      <c r="G88" s="228">
        <v>4449643.96</v>
      </c>
      <c r="H88" s="210">
        <f t="shared" si="1"/>
        <v>99.29929104028264</v>
      </c>
      <c r="I88" s="211"/>
    </row>
    <row r="89" spans="1:9" ht="15" customHeight="1" x14ac:dyDescent="0.25">
      <c r="A89" s="346"/>
      <c r="B89" s="349"/>
      <c r="C89" s="229" t="s">
        <v>1481</v>
      </c>
      <c r="D89" s="230"/>
      <c r="E89" s="231">
        <v>476388</v>
      </c>
      <c r="F89" s="231">
        <v>476388</v>
      </c>
      <c r="G89" s="231">
        <v>476388</v>
      </c>
      <c r="H89" s="215"/>
      <c r="I89" s="216"/>
    </row>
    <row r="90" spans="1:9" s="240" customFormat="1" ht="15" customHeight="1" thickBot="1" x14ac:dyDescent="0.3">
      <c r="A90" s="347"/>
      <c r="B90" s="350"/>
      <c r="C90" s="252" t="s">
        <v>1482</v>
      </c>
      <c r="D90" s="253">
        <v>4509141.1524999999</v>
      </c>
      <c r="E90" s="254">
        <v>4004655.03</v>
      </c>
      <c r="F90" s="254">
        <v>3973255.97</v>
      </c>
      <c r="G90" s="254">
        <v>3973255.96</v>
      </c>
      <c r="H90" s="255">
        <f t="shared" si="1"/>
        <v>99.215935710697167</v>
      </c>
      <c r="I90" s="256">
        <f>E90-D90</f>
        <v>-504486.12250000006</v>
      </c>
    </row>
    <row r="91" spans="1:9" ht="15" customHeight="1" x14ac:dyDescent="0.25">
      <c r="A91" s="351" t="s">
        <v>1521</v>
      </c>
      <c r="B91" s="353" t="s">
        <v>1522</v>
      </c>
      <c r="C91" s="247" t="s">
        <v>1480</v>
      </c>
      <c r="D91" s="248"/>
      <c r="E91" s="249">
        <v>678772.74</v>
      </c>
      <c r="F91" s="249">
        <v>653614.63</v>
      </c>
      <c r="G91" s="249">
        <v>653614.63</v>
      </c>
      <c r="H91" s="250">
        <f t="shared" si="1"/>
        <v>96.293588631741457</v>
      </c>
      <c r="I91" s="251"/>
    </row>
    <row r="92" spans="1:9" ht="15" customHeight="1" x14ac:dyDescent="0.25">
      <c r="A92" s="346"/>
      <c r="B92" s="349"/>
      <c r="C92" s="229" t="s">
        <v>1481</v>
      </c>
      <c r="D92" s="230"/>
      <c r="E92" s="215" t="s">
        <v>288</v>
      </c>
      <c r="F92" s="215" t="s">
        <v>288</v>
      </c>
      <c r="G92" s="215" t="s">
        <v>288</v>
      </c>
      <c r="H92" s="215"/>
      <c r="I92" s="216"/>
    </row>
    <row r="93" spans="1:9" s="240" customFormat="1" ht="15" customHeight="1" thickBot="1" x14ac:dyDescent="0.3">
      <c r="A93" s="352"/>
      <c r="B93" s="354"/>
      <c r="C93" s="260" t="s">
        <v>1482</v>
      </c>
      <c r="D93" s="261">
        <v>184019.20000000001</v>
      </c>
      <c r="E93" s="262">
        <v>678772.74</v>
      </c>
      <c r="F93" s="262">
        <v>653614.63</v>
      </c>
      <c r="G93" s="262">
        <v>653614.63</v>
      </c>
      <c r="H93" s="263">
        <f t="shared" si="1"/>
        <v>96.293588631741457</v>
      </c>
      <c r="I93" s="264">
        <f>E93-D93</f>
        <v>494753.54</v>
      </c>
    </row>
    <row r="94" spans="1:9" ht="15" customHeight="1" x14ac:dyDescent="0.25">
      <c r="A94" s="355" t="s">
        <v>1523</v>
      </c>
      <c r="B94" s="358" t="s">
        <v>1524</v>
      </c>
      <c r="C94" s="227" t="s">
        <v>1480</v>
      </c>
      <c r="D94" s="208"/>
      <c r="E94" s="228">
        <v>80218.039999999994</v>
      </c>
      <c r="F94" s="228">
        <v>77951.259999999995</v>
      </c>
      <c r="G94" s="228">
        <v>77951.259999999995</v>
      </c>
      <c r="H94" s="210">
        <f t="shared" si="1"/>
        <v>97.174226645278296</v>
      </c>
      <c r="I94" s="211"/>
    </row>
    <row r="95" spans="1:9" ht="15" customHeight="1" x14ac:dyDescent="0.25">
      <c r="A95" s="356"/>
      <c r="B95" s="359"/>
      <c r="C95" s="229" t="s">
        <v>1481</v>
      </c>
      <c r="D95" s="230"/>
      <c r="E95" s="215" t="s">
        <v>288</v>
      </c>
      <c r="F95" s="215" t="s">
        <v>288</v>
      </c>
      <c r="G95" s="215" t="s">
        <v>288</v>
      </c>
      <c r="H95" s="215"/>
      <c r="I95" s="216"/>
    </row>
    <row r="96" spans="1:9" s="240" customFormat="1" ht="15" customHeight="1" x14ac:dyDescent="0.25">
      <c r="A96" s="356"/>
      <c r="B96" s="359"/>
      <c r="C96" s="232" t="s">
        <v>1482</v>
      </c>
      <c r="D96" s="239">
        <v>170032.14</v>
      </c>
      <c r="E96" s="234">
        <v>79883.839999999997</v>
      </c>
      <c r="F96" s="234">
        <v>77617.06</v>
      </c>
      <c r="G96" s="234">
        <v>77617.06</v>
      </c>
      <c r="H96" s="220">
        <f t="shared" si="1"/>
        <v>97.162404811786715</v>
      </c>
      <c r="I96" s="221">
        <f>E96-D96</f>
        <v>-90148.300000000017</v>
      </c>
    </row>
    <row r="97" spans="1:9" ht="15" customHeight="1" thickBot="1" x14ac:dyDescent="0.3">
      <c r="A97" s="357"/>
      <c r="B97" s="360"/>
      <c r="C97" s="235" t="s">
        <v>1486</v>
      </c>
      <c r="D97" s="236"/>
      <c r="E97" s="257">
        <v>334.2</v>
      </c>
      <c r="F97" s="257">
        <v>334.2</v>
      </c>
      <c r="G97" s="257">
        <v>334.2</v>
      </c>
      <c r="H97" s="225"/>
      <c r="I97" s="226"/>
    </row>
  </sheetData>
  <mergeCells count="48">
    <mergeCell ref="H1:I1"/>
    <mergeCell ref="A2:I2"/>
    <mergeCell ref="A3:A4"/>
    <mergeCell ref="B3:B4"/>
    <mergeCell ref="C3:C4"/>
    <mergeCell ref="D3:G3"/>
    <mergeCell ref="A6:A10"/>
    <mergeCell ref="B6:B10"/>
    <mergeCell ref="A11:A14"/>
    <mergeCell ref="B11:B14"/>
    <mergeCell ref="A15:A20"/>
    <mergeCell ref="B15:B20"/>
    <mergeCell ref="A21:A26"/>
    <mergeCell ref="B21:B26"/>
    <mergeCell ref="A27:A32"/>
    <mergeCell ref="B27:B32"/>
    <mergeCell ref="A33:A35"/>
    <mergeCell ref="B33:B35"/>
    <mergeCell ref="A36:A39"/>
    <mergeCell ref="B36:B39"/>
    <mergeCell ref="A40:A43"/>
    <mergeCell ref="B40:B43"/>
    <mergeCell ref="A44:A46"/>
    <mergeCell ref="B44:B46"/>
    <mergeCell ref="A47:A51"/>
    <mergeCell ref="B47:B51"/>
    <mergeCell ref="A52:A56"/>
    <mergeCell ref="B52:B56"/>
    <mergeCell ref="A57:A60"/>
    <mergeCell ref="B57:B60"/>
    <mergeCell ref="A61:A65"/>
    <mergeCell ref="B61:B65"/>
    <mergeCell ref="A66:A69"/>
    <mergeCell ref="B66:B69"/>
    <mergeCell ref="A70:A73"/>
    <mergeCell ref="B70:B73"/>
    <mergeCell ref="A74:A78"/>
    <mergeCell ref="B74:B78"/>
    <mergeCell ref="A79:A82"/>
    <mergeCell ref="B79:B82"/>
    <mergeCell ref="A83:A87"/>
    <mergeCell ref="B83:B87"/>
    <mergeCell ref="A88:A90"/>
    <mergeCell ref="B88:B90"/>
    <mergeCell ref="A91:A93"/>
    <mergeCell ref="B91:B93"/>
    <mergeCell ref="A94:A97"/>
    <mergeCell ref="B94:B97"/>
  </mergeCells>
  <pageMargins left="0.70866141732283472" right="0.70866141732283472" top="0.74803149606299213" bottom="0.74803149606299213" header="0.31496062992125984" footer="0.31496062992125984"/>
  <pageSetup paperSize="9" scale="70" fitToHeight="0" orientation="landscape" r:id="rId1"/>
  <rowBreaks count="2" manualBreakCount="2">
    <brk id="35" max="16383" man="1"/>
    <brk id="7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view="pageBreakPreview" zoomScale="60" zoomScaleNormal="100" workbookViewId="0">
      <selection activeCell="D11" sqref="D11"/>
    </sheetView>
  </sheetViews>
  <sheetFormatPr defaultRowHeight="15" x14ac:dyDescent="0.25"/>
  <cols>
    <col min="1" max="1" width="6.42578125" customWidth="1"/>
    <col min="2" max="2" width="38.7109375" customWidth="1"/>
    <col min="3" max="5" width="17.7109375" customWidth="1"/>
  </cols>
  <sheetData>
    <row r="1" spans="1:5" x14ac:dyDescent="0.25">
      <c r="A1" s="265"/>
      <c r="B1" s="265"/>
      <c r="C1" s="265"/>
      <c r="D1" s="265"/>
      <c r="E1" s="271" t="s">
        <v>1525</v>
      </c>
    </row>
    <row r="2" spans="1:5" x14ac:dyDescent="0.25">
      <c r="A2" s="265"/>
      <c r="B2" s="265"/>
      <c r="C2" s="265"/>
      <c r="D2" s="265"/>
      <c r="E2" s="265"/>
    </row>
    <row r="3" spans="1:5" ht="15.75" x14ac:dyDescent="0.25">
      <c r="A3" s="367" t="s">
        <v>1526</v>
      </c>
      <c r="B3" s="367"/>
      <c r="C3" s="367"/>
      <c r="D3" s="367"/>
      <c r="E3" s="367"/>
    </row>
    <row r="4" spans="1:5" x14ac:dyDescent="0.25">
      <c r="A4" s="265"/>
      <c r="B4" s="265"/>
      <c r="C4" s="265"/>
      <c r="D4" s="265"/>
      <c r="E4" s="265"/>
    </row>
    <row r="5" spans="1:5" ht="51" x14ac:dyDescent="0.25">
      <c r="A5" s="266" t="s">
        <v>0</v>
      </c>
      <c r="B5" s="266" t="s">
        <v>1471</v>
      </c>
      <c r="C5" s="266" t="s">
        <v>1527</v>
      </c>
      <c r="D5" s="266" t="s">
        <v>1528</v>
      </c>
      <c r="E5" s="266" t="s">
        <v>1529</v>
      </c>
    </row>
    <row r="6" spans="1:5" x14ac:dyDescent="0.25">
      <c r="A6" s="266">
        <v>1</v>
      </c>
      <c r="B6" s="266">
        <v>2</v>
      </c>
      <c r="C6" s="266">
        <v>3</v>
      </c>
      <c r="D6" s="266">
        <v>4</v>
      </c>
      <c r="E6" s="266">
        <v>5</v>
      </c>
    </row>
    <row r="7" spans="1:5" ht="25.5" x14ac:dyDescent="0.25">
      <c r="A7" s="267">
        <v>1</v>
      </c>
      <c r="B7" s="268" t="s">
        <v>1</v>
      </c>
      <c r="C7" s="267">
        <v>15</v>
      </c>
      <c r="D7" s="267">
        <v>15</v>
      </c>
      <c r="E7" s="269">
        <f>D7/C7*100</f>
        <v>100</v>
      </c>
    </row>
    <row r="8" spans="1:5" ht="25.5" x14ac:dyDescent="0.25">
      <c r="A8" s="267">
        <v>2</v>
      </c>
      <c r="B8" s="268" t="s">
        <v>1530</v>
      </c>
      <c r="C8" s="267">
        <v>7</v>
      </c>
      <c r="D8" s="267">
        <v>7</v>
      </c>
      <c r="E8" s="269">
        <f>D8/C8*100</f>
        <v>100</v>
      </c>
    </row>
    <row r="9" spans="1:5" ht="25.5" x14ac:dyDescent="0.25">
      <c r="A9" s="267">
        <v>3</v>
      </c>
      <c r="B9" s="268" t="s">
        <v>1487</v>
      </c>
      <c r="C9" s="267">
        <v>17</v>
      </c>
      <c r="D9" s="267">
        <v>17</v>
      </c>
      <c r="E9" s="269">
        <f t="shared" ref="E9:E10" si="0">D9/C9*100</f>
        <v>100</v>
      </c>
    </row>
    <row r="10" spans="1:5" ht="38.25" x14ac:dyDescent="0.25">
      <c r="A10" s="267">
        <v>4</v>
      </c>
      <c r="B10" s="268" t="s">
        <v>1490</v>
      </c>
      <c r="C10" s="267">
        <v>31</v>
      </c>
      <c r="D10" s="267">
        <v>24</v>
      </c>
      <c r="E10" s="269">
        <f t="shared" si="0"/>
        <v>77.41935483870968</v>
      </c>
    </row>
    <row r="11" spans="1:5" ht="76.5" x14ac:dyDescent="0.25">
      <c r="A11" s="267">
        <v>5</v>
      </c>
      <c r="B11" s="268" t="s">
        <v>1531</v>
      </c>
      <c r="C11" s="267">
        <v>11</v>
      </c>
      <c r="D11" s="267">
        <v>9</v>
      </c>
      <c r="E11" s="269">
        <v>81.8</v>
      </c>
    </row>
    <row r="12" spans="1:5" ht="25.5" x14ac:dyDescent="0.25">
      <c r="A12" s="267">
        <v>6</v>
      </c>
      <c r="B12" s="268" t="s">
        <v>1495</v>
      </c>
      <c r="C12" s="267">
        <v>33</v>
      </c>
      <c r="D12" s="267">
        <v>33</v>
      </c>
      <c r="E12" s="269">
        <f t="shared" ref="E12:E26" si="1">D12/C12*100</f>
        <v>100</v>
      </c>
    </row>
    <row r="13" spans="1:5" ht="42" customHeight="1" x14ac:dyDescent="0.25">
      <c r="A13" s="267">
        <v>7</v>
      </c>
      <c r="B13" s="268" t="s">
        <v>1497</v>
      </c>
      <c r="C13" s="368" t="s">
        <v>1532</v>
      </c>
      <c r="D13" s="368"/>
      <c r="E13" s="269">
        <v>0</v>
      </c>
    </row>
    <row r="14" spans="1:5" ht="76.5" x14ac:dyDescent="0.25">
      <c r="A14" s="267">
        <v>8</v>
      </c>
      <c r="B14" s="268" t="s">
        <v>1533</v>
      </c>
      <c r="C14" s="368" t="s">
        <v>1532</v>
      </c>
      <c r="D14" s="368"/>
      <c r="E14" s="269">
        <v>0</v>
      </c>
    </row>
    <row r="15" spans="1:5" ht="25.5" x14ac:dyDescent="0.25">
      <c r="A15" s="267">
        <v>9</v>
      </c>
      <c r="B15" s="268" t="s">
        <v>1501</v>
      </c>
      <c r="C15" s="267">
        <v>13</v>
      </c>
      <c r="D15" s="267">
        <v>13</v>
      </c>
      <c r="E15" s="269">
        <v>100</v>
      </c>
    </row>
    <row r="16" spans="1:5" ht="25.5" x14ac:dyDescent="0.25">
      <c r="A16" s="267">
        <v>10</v>
      </c>
      <c r="B16" s="268" t="s">
        <v>1503</v>
      </c>
      <c r="C16" s="267">
        <v>14</v>
      </c>
      <c r="D16" s="267">
        <v>14</v>
      </c>
      <c r="E16" s="269">
        <f>D16/C16*100</f>
        <v>100</v>
      </c>
    </row>
    <row r="17" spans="1:5" ht="38.25" x14ac:dyDescent="0.25">
      <c r="A17" s="267">
        <v>11</v>
      </c>
      <c r="B17" s="268" t="s">
        <v>1505</v>
      </c>
      <c r="C17" s="267">
        <v>26</v>
      </c>
      <c r="D17" s="267">
        <v>24</v>
      </c>
      <c r="E17" s="269">
        <f>D17/C17*100</f>
        <v>92.307692307692307</v>
      </c>
    </row>
    <row r="18" spans="1:5" ht="51" x14ac:dyDescent="0.25">
      <c r="A18" s="267">
        <v>12</v>
      </c>
      <c r="B18" s="268" t="s">
        <v>2</v>
      </c>
      <c r="C18" s="267">
        <v>24</v>
      </c>
      <c r="D18" s="267">
        <v>20</v>
      </c>
      <c r="E18" s="269">
        <f>D18/C18*100</f>
        <v>83.333333333333343</v>
      </c>
    </row>
    <row r="19" spans="1:5" ht="38.25" x14ac:dyDescent="0.25">
      <c r="A19" s="267">
        <v>13</v>
      </c>
      <c r="B19" s="268" t="s">
        <v>1534</v>
      </c>
      <c r="C19" s="267">
        <v>10</v>
      </c>
      <c r="D19" s="267">
        <v>9</v>
      </c>
      <c r="E19" s="269">
        <f t="shared" si="1"/>
        <v>90</v>
      </c>
    </row>
    <row r="20" spans="1:5" ht="25.5" x14ac:dyDescent="0.25">
      <c r="A20" s="267">
        <v>14</v>
      </c>
      <c r="B20" s="268" t="s">
        <v>1510</v>
      </c>
      <c r="C20" s="267">
        <v>13</v>
      </c>
      <c r="D20" s="267">
        <v>13</v>
      </c>
      <c r="E20" s="269">
        <f t="shared" si="1"/>
        <v>100</v>
      </c>
    </row>
    <row r="21" spans="1:5" ht="55.5" customHeight="1" x14ac:dyDescent="0.25">
      <c r="A21" s="267">
        <v>15</v>
      </c>
      <c r="B21" s="268" t="s">
        <v>1512</v>
      </c>
      <c r="C21" s="368" t="s">
        <v>1565</v>
      </c>
      <c r="D21" s="368"/>
      <c r="E21" s="269">
        <v>0</v>
      </c>
    </row>
    <row r="22" spans="1:5" ht="51" x14ac:dyDescent="0.25">
      <c r="A22" s="267">
        <v>16</v>
      </c>
      <c r="B22" s="268" t="s">
        <v>1514</v>
      </c>
      <c r="C22" s="368" t="s">
        <v>1565</v>
      </c>
      <c r="D22" s="368"/>
      <c r="E22" s="269">
        <v>0</v>
      </c>
    </row>
    <row r="23" spans="1:5" ht="25.5" x14ac:dyDescent="0.25">
      <c r="A23" s="267">
        <v>17</v>
      </c>
      <c r="B23" s="268" t="s">
        <v>1516</v>
      </c>
      <c r="C23" s="267">
        <v>11</v>
      </c>
      <c r="D23" s="267">
        <v>7</v>
      </c>
      <c r="E23" s="269">
        <v>63.6</v>
      </c>
    </row>
    <row r="24" spans="1:5" ht="39" customHeight="1" x14ac:dyDescent="0.25">
      <c r="A24" s="267">
        <v>18</v>
      </c>
      <c r="B24" s="268" t="s">
        <v>1518</v>
      </c>
      <c r="C24" s="267">
        <v>21</v>
      </c>
      <c r="D24" s="267">
        <v>20</v>
      </c>
      <c r="E24" s="269">
        <f>D24/C24*100</f>
        <v>95.238095238095227</v>
      </c>
    </row>
    <row r="25" spans="1:5" ht="25.5" x14ac:dyDescent="0.25">
      <c r="A25" s="267">
        <v>19</v>
      </c>
      <c r="B25" s="268" t="s">
        <v>1520</v>
      </c>
      <c r="C25" s="267">
        <v>19</v>
      </c>
      <c r="D25" s="267">
        <v>19</v>
      </c>
      <c r="E25" s="269">
        <f t="shared" si="1"/>
        <v>100</v>
      </c>
    </row>
    <row r="26" spans="1:5" ht="38.25" x14ac:dyDescent="0.25">
      <c r="A26" s="267">
        <v>20</v>
      </c>
      <c r="B26" s="268" t="s">
        <v>1522</v>
      </c>
      <c r="C26" s="267">
        <v>12</v>
      </c>
      <c r="D26" s="270">
        <v>9</v>
      </c>
      <c r="E26" s="269">
        <f t="shared" si="1"/>
        <v>75</v>
      </c>
    </row>
    <row r="27" spans="1:5" ht="38.25" x14ac:dyDescent="0.25">
      <c r="A27" s="267">
        <v>21</v>
      </c>
      <c r="B27" s="268" t="s">
        <v>1524</v>
      </c>
      <c r="C27" s="267">
        <v>8</v>
      </c>
      <c r="D27" s="267">
        <v>7</v>
      </c>
      <c r="E27" s="269">
        <f>D27/C27*100</f>
        <v>87.5</v>
      </c>
    </row>
  </sheetData>
  <mergeCells count="5">
    <mergeCell ref="A3:E3"/>
    <mergeCell ref="C13:D13"/>
    <mergeCell ref="C14:D14"/>
    <mergeCell ref="C21:D21"/>
    <mergeCell ref="C22:D22"/>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1</vt:lpstr>
      <vt:lpstr>Приложение 2</vt:lpstr>
      <vt:lpstr>Приложение 3</vt:lpstr>
      <vt:lpstr>'Приложение 1'!Заголовки_для_печати</vt:lpstr>
      <vt:lpstr>'Приложение 2'!Заголовки_для_печати</vt:lpstr>
      <vt:lpstr>'Приложение 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2015-03-22T21:48:23Z</dcterms:modified>
</cp:coreProperties>
</file>